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D67669BE-3542-40B1-A006-86DD4C28F790}"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3" r:id="rId2"/>
    <sheet name="ESTRATEGIAS" sheetId="24" r:id="rId3"/>
    <sheet name="Instructivo" sheetId="3" r:id="rId4"/>
    <sheet name="Clasificación Riesgo" sheetId="4" r:id="rId5"/>
    <sheet name="Mapa Final" sheetId="1" r:id="rId6"/>
    <sheet name="Tabla probabilidad" sheetId="5" r:id="rId7"/>
    <sheet name="Tabla Impacto" sheetId="6" r:id="rId8"/>
    <sheet name="Tabla Valoración de Controles" sheetId="7" state="hidden" r:id="rId9"/>
    <sheet name="Matriz de Calor" sheetId="21" r:id="rId10"/>
    <sheet name="Hoja1" sheetId="13" state="hidden" r:id="rId11"/>
    <sheet name="LISTA" sheetId="2" state="hidden" r:id="rId12"/>
    <sheet name="Seguimiento l Trimestre" sheetId="18" r:id="rId13"/>
    <sheet name="Seguimiento ll Trimestre" sheetId="22" r:id="rId14"/>
    <sheet name="Seguimiento 2 Trimestre" sheetId="17" state="hidden" r:id="rId15"/>
    <sheet name="Seguimiento 3 Trimestre " sheetId="19" state="hidden" r:id="rId16"/>
    <sheet name="Seguimiento 4 Trimestre " sheetId="20"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'[3]Tabla de Valoración'!$I$2:$L$5</definedName>
    <definedName name="Diseño" localSheetId="1">'[1]Tabla de Valoración'!$I$2:$I$5</definedName>
    <definedName name="Diseño" localSheetId="2">'[2]Tabla de Valoración'!$I$2:$I$5</definedName>
    <definedName name="Diseño">'[3]Tabla de Valoración'!$I$2:$I$5</definedName>
    <definedName name="Ejecución" localSheetId="1">'[1]Tabla de Valoración'!$I$2:$L$2</definedName>
    <definedName name="Ejecución" localSheetId="2">'[2]Tabla de Valoración'!$I$2:$L$2</definedName>
    <definedName name="Ejecución">'[3]Tabla de Valoración'!$I$2:$L$2</definedName>
    <definedName name="GEST" localSheetId="2">[4]GESTION!#REF!</definedName>
    <definedName name="GEST">'[5]GESTION DESAJV'!#REF!</definedName>
    <definedName name="INV" localSheetId="2">[4]INVERSION!#REF!</definedName>
    <definedName name="INV">[5]INVERSION!#REF!</definedName>
    <definedName name="INV_GEST" localSheetId="2">#REF!</definedName>
    <definedName name="INV_GEST">#REF!</definedName>
    <definedName name="Posibilidad" localSheetId="1">[6]Hoja2!$H$3:$H$7</definedName>
    <definedName name="Posibilidad" localSheetId="2">[7]Hoja2!$H$3:$H$7</definedName>
    <definedName name="Posibilidad">[8]Hoja2!$H$3:$H$7</definedName>
  </definedNames>
  <calcPr calcId="191029"/>
  <pivotCaches>
    <pivotCache cacheId="21" r:id="rId28"/>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8" l="1"/>
  <c r="N30" i="22" l="1"/>
  <c r="G30" i="22"/>
  <c r="N25" i="22"/>
  <c r="G25" i="22"/>
  <c r="N20" i="22"/>
  <c r="G20" i="22"/>
  <c r="N15" i="22"/>
  <c r="G15" i="22"/>
  <c r="N10" i="22"/>
  <c r="I10" i="22"/>
  <c r="G10" i="22"/>
  <c r="A10" i="22"/>
  <c r="D6" i="22"/>
  <c r="D5" i="22"/>
  <c r="D4" i="22"/>
  <c r="T24" i="1" l="1"/>
  <c r="T19" i="1"/>
  <c r="Q14" i="1" l="1"/>
  <c r="T14" i="1"/>
  <c r="Q19" i="1"/>
  <c r="Q24" i="1"/>
  <c r="Q29" i="1"/>
  <c r="Q28" i="1"/>
  <c r="N30" i="17" l="1"/>
  <c r="A10" i="17" l="1"/>
  <c r="G10" i="18" l="1"/>
  <c r="N15" i="19" l="1"/>
  <c r="N20" i="19"/>
  <c r="N25" i="19"/>
  <c r="N30" i="19"/>
  <c r="N35" i="19"/>
  <c r="N40" i="19"/>
  <c r="N45" i="19"/>
  <c r="N50" i="19"/>
  <c r="N55" i="19"/>
  <c r="G25" i="17"/>
  <c r="N25" i="17"/>
  <c r="G30" i="17"/>
  <c r="G20" i="17"/>
  <c r="N20" i="17"/>
  <c r="G25" i="18"/>
  <c r="N25" i="18"/>
  <c r="G30" i="18"/>
  <c r="N30" i="18"/>
  <c r="T18" i="1" l="1"/>
  <c r="Q18" i="1"/>
  <c r="Q13" i="1"/>
  <c r="T12" i="1"/>
  <c r="T13" i="1"/>
  <c r="Q12" i="1"/>
  <c r="T34" i="1"/>
  <c r="Q34" i="1"/>
  <c r="T33" i="1"/>
  <c r="Q33" i="1"/>
  <c r="T32" i="1"/>
  <c r="Q32" i="1"/>
  <c r="T31" i="1"/>
  <c r="Q31" i="1"/>
  <c r="T30" i="1"/>
  <c r="Q30" i="1"/>
  <c r="M30" i="1"/>
  <c r="L30" i="1"/>
  <c r="I30" i="22" s="1"/>
  <c r="J30" i="1"/>
  <c r="Z32" i="1" s="1"/>
  <c r="Y32" i="1" s="1"/>
  <c r="I30" i="1"/>
  <c r="H30" i="22" s="1"/>
  <c r="M25" i="1"/>
  <c r="L25" i="1"/>
  <c r="I25" i="22" s="1"/>
  <c r="M20" i="1"/>
  <c r="L20" i="1"/>
  <c r="I20" i="22" s="1"/>
  <c r="M15" i="1"/>
  <c r="L15" i="1"/>
  <c r="I15" i="22" s="1"/>
  <c r="I20" i="17" l="1"/>
  <c r="I25" i="17"/>
  <c r="I25" i="18"/>
  <c r="N30" i="1"/>
  <c r="J30" i="22" s="1"/>
  <c r="H30" i="17"/>
  <c r="H30" i="18"/>
  <c r="I30" i="17"/>
  <c r="I30" i="18"/>
  <c r="AD31" i="1"/>
  <c r="AC31" i="1" s="1"/>
  <c r="AD32" i="1"/>
  <c r="AC32" i="1" s="1"/>
  <c r="AD33" i="1"/>
  <c r="AC33" i="1" s="1"/>
  <c r="AD34" i="1"/>
  <c r="AC34" i="1" s="1"/>
  <c r="Z30" i="1"/>
  <c r="AD30" i="1"/>
  <c r="Z31" i="1"/>
  <c r="Y31" i="1" s="1"/>
  <c r="Z34" i="1"/>
  <c r="Y34" i="1" s="1"/>
  <c r="Z33" i="1"/>
  <c r="Y33" i="1" s="1"/>
  <c r="B55" i="20"/>
  <c r="B50" i="20"/>
  <c r="I50" i="20"/>
  <c r="N55" i="20"/>
  <c r="G55" i="20"/>
  <c r="F55" i="20"/>
  <c r="E55" i="20"/>
  <c r="D55" i="20"/>
  <c r="C55" i="20"/>
  <c r="A55" i="20"/>
  <c r="N50" i="20"/>
  <c r="G50" i="20"/>
  <c r="F50" i="20"/>
  <c r="E50" i="20"/>
  <c r="D50" i="20"/>
  <c r="C50" i="20"/>
  <c r="A50" i="20"/>
  <c r="N45" i="20"/>
  <c r="N40" i="20"/>
  <c r="N35" i="20"/>
  <c r="N30" i="20"/>
  <c r="N25" i="20"/>
  <c r="N20" i="20"/>
  <c r="N15" i="20"/>
  <c r="N10" i="20"/>
  <c r="D6" i="20"/>
  <c r="D5" i="20"/>
  <c r="D4" i="20"/>
  <c r="N10" i="19"/>
  <c r="D6" i="19"/>
  <c r="D5" i="19"/>
  <c r="D4" i="19"/>
  <c r="N20" i="18"/>
  <c r="G20" i="18"/>
  <c r="N15" i="18"/>
  <c r="G15" i="18"/>
  <c r="N10" i="18"/>
  <c r="A10" i="18"/>
  <c r="D6" i="18"/>
  <c r="D4" i="18"/>
  <c r="J30" i="17" l="1"/>
  <c r="J30" i="18"/>
  <c r="AC30" i="1"/>
  <c r="AF30" i="1"/>
  <c r="AE30" i="1" s="1"/>
  <c r="L30" i="22" s="1"/>
  <c r="Y30" i="1"/>
  <c r="AB30" i="1"/>
  <c r="AA30" i="1" s="1"/>
  <c r="K30" i="22" s="1"/>
  <c r="I55" i="20"/>
  <c r="I20" i="18"/>
  <c r="I15" i="18"/>
  <c r="N15" i="17"/>
  <c r="I15" i="17"/>
  <c r="G15" i="17"/>
  <c r="D6" i="17"/>
  <c r="D5" i="17"/>
  <c r="D4" i="17"/>
  <c r="N10" i="17"/>
  <c r="G10" i="17"/>
  <c r="AG30" i="1" l="1"/>
  <c r="M30" i="22" s="1"/>
  <c r="K30" i="17"/>
  <c r="K30" i="18"/>
  <c r="L30" i="17"/>
  <c r="L30" i="18"/>
  <c r="H50" i="20"/>
  <c r="H55" i="20"/>
  <c r="M30" i="17" l="1"/>
  <c r="M30" i="18"/>
  <c r="J50" i="20"/>
  <c r="J55" i="20"/>
  <c r="K55" i="20" l="1"/>
  <c r="K50" i="20"/>
  <c r="L55" i="20"/>
  <c r="L50" i="20"/>
  <c r="M55" i="20" l="1"/>
  <c r="M50" i="20"/>
  <c r="T27" i="1"/>
  <c r="Q27" i="1"/>
  <c r="T26" i="1"/>
  <c r="Q26" i="1"/>
  <c r="T25" i="1"/>
  <c r="Q25" i="1"/>
  <c r="AD29" i="1"/>
  <c r="J25" i="1"/>
  <c r="I25" i="1"/>
  <c r="H25" i="22" s="1"/>
  <c r="H25" i="17" l="1"/>
  <c r="H25" i="18"/>
  <c r="X29" i="1"/>
  <c r="X32" i="1"/>
  <c r="X31" i="1"/>
  <c r="X34" i="1"/>
  <c r="X30" i="1"/>
  <c r="X33" i="1"/>
  <c r="X28" i="1"/>
  <c r="I10" i="17"/>
  <c r="I10" i="18"/>
  <c r="Z28" i="1"/>
  <c r="Y28" i="1" s="1"/>
  <c r="X26" i="1"/>
  <c r="X27" i="1"/>
  <c r="Z25" i="1"/>
  <c r="Y25" i="1" s="1"/>
  <c r="Z29" i="1"/>
  <c r="Y29" i="1" s="1"/>
  <c r="Z27" i="1"/>
  <c r="Y27" i="1" s="1"/>
  <c r="X25" i="1"/>
  <c r="N25" i="1"/>
  <c r="J25" i="22" s="1"/>
  <c r="AD28" i="1"/>
  <c r="AC28" i="1" s="1"/>
  <c r="AD26" i="1"/>
  <c r="AC26" i="1" s="1"/>
  <c r="AD27" i="1"/>
  <c r="AC27" i="1" s="1"/>
  <c r="AD25" i="1"/>
  <c r="AC29" i="1"/>
  <c r="Z26" i="1"/>
  <c r="Y26" i="1" s="1"/>
  <c r="J25" i="17" l="1"/>
  <c r="J25" i="18"/>
  <c r="AB25" i="1"/>
  <c r="AA25" i="1" s="1"/>
  <c r="K25" i="22" s="1"/>
  <c r="AC25" i="1"/>
  <c r="AF25" i="1"/>
  <c r="AE25" i="1" s="1"/>
  <c r="L25" i="22" s="1"/>
  <c r="L25" i="17" l="1"/>
  <c r="L25" i="18"/>
  <c r="K25" i="17"/>
  <c r="K25" i="18"/>
  <c r="AG25" i="1"/>
  <c r="M25" i="22" s="1"/>
  <c r="M25" i="17" l="1"/>
  <c r="M25" i="18"/>
  <c r="T23" i="1" l="1"/>
  <c r="Q23" i="1"/>
  <c r="T22" i="1"/>
  <c r="Q22" i="1"/>
  <c r="T21" i="1"/>
  <c r="Q21" i="1"/>
  <c r="T20" i="1"/>
  <c r="Q20" i="1"/>
  <c r="J20" i="1"/>
  <c r="I20" i="1"/>
  <c r="H20" i="22" s="1"/>
  <c r="H20" i="17" l="1"/>
  <c r="X22" i="1"/>
  <c r="Z24" i="1"/>
  <c r="Y24" i="1" s="1"/>
  <c r="X23" i="1"/>
  <c r="H20" i="18"/>
  <c r="X21" i="1"/>
  <c r="X20" i="1"/>
  <c r="X24" i="1"/>
  <c r="AD21" i="1"/>
  <c r="AC21" i="1" s="1"/>
  <c r="AD23" i="1"/>
  <c r="AC23" i="1" s="1"/>
  <c r="AD22" i="1"/>
  <c r="AD24" i="1"/>
  <c r="AC24" i="1" s="1"/>
  <c r="AD20" i="1"/>
  <c r="AC20" i="1" s="1"/>
  <c r="Z22" i="1"/>
  <c r="Y22" i="1" s="1"/>
  <c r="Z20" i="1"/>
  <c r="Y20" i="1" s="1"/>
  <c r="N20" i="1"/>
  <c r="J20" i="22" s="1"/>
  <c r="Z23" i="1"/>
  <c r="Y23" i="1" s="1"/>
  <c r="Z21" i="1"/>
  <c r="Y21" i="1" s="1"/>
  <c r="J20" i="17" l="1"/>
  <c r="J20" i="18"/>
  <c r="AF20" i="1"/>
  <c r="AE20" i="1" s="1"/>
  <c r="L20" i="22" s="1"/>
  <c r="AC22" i="1"/>
  <c r="AB20" i="1"/>
  <c r="AA20" i="1" s="1"/>
  <c r="K20" i="22" s="1"/>
  <c r="L20" i="17" l="1"/>
  <c r="K20" i="17"/>
  <c r="K20" i="18"/>
  <c r="L20" i="18"/>
  <c r="AG20" i="1"/>
  <c r="M20" i="22" s="1"/>
  <c r="M20" i="17" l="1"/>
  <c r="M20" i="18"/>
  <c r="T17" i="1"/>
  <c r="Q17" i="1"/>
  <c r="T16" i="1"/>
  <c r="Q16" i="1"/>
  <c r="T15" i="1"/>
  <c r="Q15" i="1"/>
  <c r="J15" i="1"/>
  <c r="I15" i="1"/>
  <c r="H15" i="22" s="1"/>
  <c r="H15" i="18" l="1"/>
  <c r="H15" i="17"/>
  <c r="Z15" i="1"/>
  <c r="Y15" i="1" s="1"/>
  <c r="X15" i="1"/>
  <c r="X17" i="1"/>
  <c r="X18" i="1"/>
  <c r="X19" i="1"/>
  <c r="X16" i="1"/>
  <c r="N15" i="1"/>
  <c r="J15" i="22" s="1"/>
  <c r="AD18" i="1"/>
  <c r="AD19" i="1"/>
  <c r="AD15" i="1"/>
  <c r="AD17" i="1"/>
  <c r="AD16" i="1"/>
  <c r="Z19" i="1"/>
  <c r="Y19" i="1" s="1"/>
  <c r="Z16" i="1"/>
  <c r="Y16" i="1" s="1"/>
  <c r="Z17" i="1"/>
  <c r="Y17" i="1" s="1"/>
  <c r="Z18" i="1"/>
  <c r="Y18" i="1" s="1"/>
  <c r="J15" i="18" l="1"/>
  <c r="J15" i="17"/>
  <c r="AB15" i="1"/>
  <c r="AA15" i="1" s="1"/>
  <c r="K15" i="22" s="1"/>
  <c r="K15" i="17" l="1"/>
  <c r="K15" i="18"/>
  <c r="AC19" i="1" l="1"/>
  <c r="AC18" i="1"/>
  <c r="AC16" i="1"/>
  <c r="AC17" i="1"/>
  <c r="AD12" i="1"/>
  <c r="AC12" i="1" s="1"/>
  <c r="AD13" i="1"/>
  <c r="AC13" i="1" s="1"/>
  <c r="AD14" i="1"/>
  <c r="AC14" i="1" s="1"/>
  <c r="Q11" i="1"/>
  <c r="T11" i="1"/>
  <c r="T10" i="1"/>
  <c r="AF15" i="1" l="1"/>
  <c r="AE15" i="1" s="1"/>
  <c r="L15" i="22" s="1"/>
  <c r="AC15" i="1"/>
  <c r="AD11" i="1"/>
  <c r="Q10" i="1"/>
  <c r="AD10" i="1" s="1"/>
  <c r="J10" i="1"/>
  <c r="X10" i="1" l="1"/>
  <c r="AG15" i="1"/>
  <c r="M15" i="22" s="1"/>
  <c r="L15" i="18"/>
  <c r="L15" i="17"/>
  <c r="AC11" i="1"/>
  <c r="Z14" i="1"/>
  <c r="Z11" i="1"/>
  <c r="Z10" i="1"/>
  <c r="Y10" i="1" s="1"/>
  <c r="Z12" i="1"/>
  <c r="Z13" i="1"/>
  <c r="X13" i="1"/>
  <c r="X12" i="1"/>
  <c r="X14" i="1"/>
  <c r="AC10" i="1"/>
  <c r="X11" i="1"/>
  <c r="I10" i="1"/>
  <c r="H10" i="22" s="1"/>
  <c r="N10" i="1" l="1"/>
  <c r="H10" i="18"/>
  <c r="H10" i="17"/>
  <c r="M15" i="17"/>
  <c r="M15" i="18"/>
  <c r="AF10" i="1"/>
  <c r="AE10" i="1" s="1"/>
  <c r="L10" i="22" s="1"/>
  <c r="Y13" i="1"/>
  <c r="Y12" i="1"/>
  <c r="Y11" i="1"/>
  <c r="Y14" i="1"/>
  <c r="AB10" i="1"/>
  <c r="AA10" i="1" s="1"/>
  <c r="K10" i="22" s="1"/>
  <c r="B249" i="6" a="1"/>
  <c r="J10" i="18" l="1"/>
  <c r="J10" i="22"/>
  <c r="B249" i="6"/>
  <c r="K10" i="17"/>
  <c r="K10" i="18"/>
  <c r="J10" i="17"/>
  <c r="L10" i="17"/>
  <c r="L10" i="18"/>
  <c r="AG10" i="1"/>
  <c r="M10" i="22" s="1"/>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<sst xmlns="http://schemas.openxmlformats.org/spreadsheetml/2006/main" count="2800" uniqueCount="601">
  <si>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</si>
  <si>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</si>
  <si>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</si>
  <si>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</si>
  <si>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</si>
  <si>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</si>
  <si>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</si>
  <si>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X</t>
  </si>
  <si>
    <t>DIRECCIÓN SECCIONAL DE ADMINISTRACIÓN JUDICIAL</t>
  </si>
  <si>
    <t>DESPACHO JUDICIAL CERTIFICADO</t>
  </si>
  <si>
    <t>FECHA</t>
  </si>
  <si>
    <t xml:space="preserve">No. </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</si>
  <si>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</si>
  <si>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</si>
  <si>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</si>
  <si>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</si>
  <si>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</si>
  <si>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</si>
  <si>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</si>
  <si>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</si>
  <si>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</si>
  <si>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</si>
  <si>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</si>
  <si>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</si>
  <si>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</si>
  <si>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</si>
  <si>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</si>
  <si>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</si>
  <si>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</si>
  <si>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</si>
  <si>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</si>
  <si>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</si>
  <si>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</si>
  <si>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</si>
  <si>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</si>
  <si>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</si>
  <si>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</si>
  <si>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</si>
  <si>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</si>
  <si>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</si>
  <si>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</si>
  <si>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</si>
  <si>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</si>
  <si>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</si>
  <si>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</si>
  <si>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</si>
  <si>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</si>
  <si>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</si>
  <si>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</si>
  <si>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</si>
  <si>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</si>
  <si>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</si>
  <si>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</si>
  <si>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</si>
  <si>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</si>
  <si>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</si>
  <si>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</si>
  <si>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</si>
  <si>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</si>
  <si>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</si>
  <si>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</si>
  <si>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</si>
  <si>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</si>
  <si>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</si>
  <si>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</si>
  <si>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</si>
  <si>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</si>
  <si>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</si>
  <si>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</si>
  <si>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</si>
  <si>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</si>
  <si>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</si>
  <si>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</si>
  <si>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</si>
  <si>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</si>
  <si>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</si>
  <si>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</si>
  <si>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</si>
  <si>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</si>
  <si>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</si>
  <si>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</si>
  <si>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</si>
  <si>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</si>
  <si>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</si>
  <si>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</si>
  <si>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</si>
  <si>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</si>
  <si>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</si>
  <si>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</si>
  <si>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</si>
  <si>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</si>
  <si>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</si>
  <si>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</si>
  <si>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</si>
  <si>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</si>
  <si>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</si>
  <si>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</si>
  <si>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</si>
  <si>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</si>
  <si>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</si>
  <si>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</si>
  <si>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</si>
  <si>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</si>
  <si>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</si>
  <si>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</si>
  <si>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</si>
  <si>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</si>
  <si>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</si>
  <si>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</si>
  <si>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</si>
  <si>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</si>
  <si>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</si>
  <si>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</si>
  <si>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</si>
  <si>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</si>
  <si>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</si>
  <si>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</si>
  <si>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</si>
  <si>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</si>
  <si>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</si>
  <si>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</si>
  <si>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</si>
  <si>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</si>
  <si>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</si>
  <si>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</si>
  <si>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</si>
  <si>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</si>
  <si>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Afecta la Prestación del Servicio de Administración de Justicia en 5%</t>
  </si>
  <si>
    <t>Preventivo</t>
  </si>
  <si>
    <t>Manual</t>
  </si>
  <si>
    <t>Documentado</t>
  </si>
  <si>
    <t>Continua</t>
  </si>
  <si>
    <t>Con Registro</t>
  </si>
  <si>
    <t>Aceptar</t>
  </si>
  <si>
    <t>Aleatoria</t>
  </si>
  <si>
    <t>Correctivo</t>
  </si>
  <si>
    <t>Sin documentar</t>
  </si>
  <si>
    <t>Incumplimiento de las metas establecidas</t>
  </si>
  <si>
    <t>Incumplimiento máximo del 5% de la meta planeada</t>
  </si>
  <si>
    <t>Sin Registro</t>
  </si>
  <si>
    <t>Reputacional(Corrupción)</t>
  </si>
  <si>
    <t>Fraude Interno</t>
  </si>
  <si>
    <t>Cualquier acto indebido de los servidores judiciales genera altas consecuencias para la entidad</t>
  </si>
  <si>
    <t>Evitar</t>
  </si>
  <si>
    <t>Detectivo</t>
  </si>
  <si>
    <t xml:space="preserve"> Afectación Ambiental</t>
  </si>
  <si>
    <t>Eventos Ambientales Internos</t>
  </si>
  <si>
    <t>Si el hecho llegara a presentarse, tendría medianas consecuencias o efectos sobre la entidad</t>
  </si>
  <si>
    <t>Reducir(mitigar)</t>
  </si>
  <si>
    <t>Interrupción o demora en el Servicio Público de Administrar  Justicia.</t>
  </si>
  <si>
    <t>Suceso de fuerza mayor que imposibilitan la gestión judicial</t>
  </si>
  <si>
    <t>Posibilidad de  afectación en la Prestación del Servicio de Justicia, por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</si>
  <si>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</si>
  <si>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</si>
  <si>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</si>
  <si>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</si>
  <si>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Normatividad (Leyes, Resoluciones) adoptada por el Gobierno Nacional por  la Emergencia Sanitaria para cumplir con los protocolos de bioseguridad y medidas de protección.</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</si>
  <si>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</si>
  <si>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</si>
  <si>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</si>
  <si>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</si>
  <si>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</si>
  <si>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</si>
  <si>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</si>
  <si>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</si>
  <si>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</si>
  <si>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</si>
  <si>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</si>
  <si>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</si>
  <si>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</si>
  <si>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</si>
  <si>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</si>
  <si>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</si>
  <si>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</si>
  <si>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</si>
  <si>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</si>
  <si>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</si>
  <si>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</si>
  <si>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</si>
  <si>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</si>
  <si>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</si>
  <si>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</si>
  <si>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</si>
  <si>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</si>
  <si>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</si>
  <si>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</si>
  <si>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</si>
  <si>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</si>
  <si>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</si>
  <si>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</si>
  <si>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</si>
  <si>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</si>
  <si>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</si>
  <si>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</si>
  <si>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</si>
  <si>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</si>
  <si>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</si>
  <si>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</si>
  <si>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</si>
  <si>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</si>
  <si>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</si>
  <si>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</si>
  <si>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</si>
  <si>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</si>
  <si>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</si>
  <si>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</si>
  <si>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</si>
  <si>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</si>
  <si>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</si>
  <si>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</si>
  <si>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</si>
  <si>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</si>
  <si>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</si>
  <si>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</si>
  <si>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</si>
  <si>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</si>
  <si>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</si>
  <si>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</si>
  <si>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</si>
  <si>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</si>
  <si>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</si>
  <si>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</si>
  <si>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</si>
  <si>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</si>
  <si>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</si>
  <si>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</si>
  <si>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</si>
  <si>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</si>
  <si>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</si>
  <si>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</si>
  <si>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</si>
  <si>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</si>
  <si>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</si>
  <si>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</si>
  <si>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</si>
  <si>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</si>
  <si>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</si>
  <si>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</si>
  <si>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</si>
  <si>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</si>
  <si>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</si>
  <si>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</si>
  <si>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</si>
  <si>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</si>
  <si>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</si>
  <si>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</si>
  <si>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</si>
  <si>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</si>
  <si>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</si>
  <si>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</si>
  <si>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</si>
  <si>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</si>
  <si>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</si>
  <si>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</si>
  <si>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</si>
  <si>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</si>
  <si>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</si>
  <si>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</si>
  <si>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</si>
  <si>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</si>
  <si>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</si>
  <si>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</si>
  <si>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</si>
  <si>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</si>
  <si>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</si>
  <si>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</si>
  <si>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</si>
  <si>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</si>
  <si>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</si>
  <si>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</si>
  <si>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</si>
  <si>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</si>
  <si>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</si>
  <si>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</si>
  <si>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</si>
  <si>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</si>
  <si>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</si>
  <si>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</si>
  <si>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</si>
  <si>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</si>
  <si>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</si>
  <si>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</si>
  <si>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</si>
  <si>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</si>
  <si>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</si>
  <si>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</si>
  <si>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</si>
  <si>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</si>
  <si>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</si>
  <si>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</si>
  <si>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</si>
  <si>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</si>
  <si>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</si>
  <si>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</si>
  <si>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</si>
  <si>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</si>
  <si>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</si>
  <si>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</si>
  <si>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</si>
  <si>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</si>
  <si>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</si>
  <si>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</si>
  <si>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</si>
  <si>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</si>
  <si>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</si>
  <si>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</si>
  <si>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</si>
  <si>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</si>
  <si>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</si>
  <si>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</si>
  <si>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</si>
  <si>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</si>
  <si>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</si>
  <si>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</si>
  <si>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</si>
  <si>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</si>
  <si>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</si>
  <si>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</si>
  <si>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</si>
  <si>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</si>
  <si>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</si>
  <si>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</si>
  <si>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</si>
  <si>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</si>
  <si>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</si>
  <si>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</si>
  <si>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</si>
  <si>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</si>
  <si>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</si>
  <si>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</si>
  <si>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</si>
  <si>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</si>
  <si>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</si>
  <si>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</si>
  <si>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</si>
  <si>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</si>
  <si>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</si>
  <si>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</si>
  <si>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</si>
  <si>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</si>
  <si>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</si>
  <si>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</si>
  <si>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</si>
  <si>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</si>
  <si>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</si>
  <si>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</si>
  <si>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</si>
  <si>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</si>
  <si>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</si>
  <si>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</si>
  <si>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</si>
  <si>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</si>
  <si>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</si>
  <si>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</si>
  <si>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</si>
  <si>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</si>
  <si>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</si>
  <si>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</si>
  <si>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</si>
  <si>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</si>
  <si>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</si>
  <si>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</si>
  <si>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</si>
  <si>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</si>
  <si>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</si>
  <si>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</si>
  <si>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</si>
  <si>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</si>
  <si>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</si>
  <si>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</si>
  <si>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</si>
  <si>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</si>
  <si>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</si>
  <si>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</si>
  <si>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</si>
  <si>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</si>
  <si>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</si>
  <si>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</si>
  <si>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</si>
  <si>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</si>
  <si>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</si>
  <si>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 xml:space="preserve">Incumplimiento </t>
  </si>
  <si>
    <t xml:space="preserve">1- Falta de actualizacion del Sistema de informacion por servidores judiciales                                   2 Incumplimiento del Acuerdo que regula Sistema de informacion Estadistica  </t>
  </si>
  <si>
    <t>Seguimiento   trimestral cumplimiento  reporte  por servidores judiciales</t>
  </si>
  <si>
    <t>Establecer cronogramas  y fechas  para el envio oportuno de la información solicitada al igual que Realizar un seguimiento trimestral, a través del cronograma de actividades el cual permite revisar el estado de las actividades programadas.</t>
  </si>
  <si>
    <t>trimestral</t>
  </si>
  <si>
    <t xml:space="preserve">Magistrada   Consejo Seccional   - Lorena Gómez Roa </t>
  </si>
  <si>
    <t>inexactitud</t>
  </si>
  <si>
    <t xml:space="preserve">Verificacion  reportes </t>
  </si>
  <si>
    <t>Requerimientos  a los servidores judiciales   para la correción de los formularios estadisticos  conforme al  reporte de Nivel Central UDAE</t>
  </si>
  <si>
    <t>Revisión de los reportes presentados por los servidores judiciales.</t>
  </si>
  <si>
    <t xml:space="preserve"> Se informan las inconsistencias  para que  se realicen los ajustes pertinentes</t>
  </si>
  <si>
    <t xml:space="preserve"> Efectuar los requerimientos y orientación en los ajustes que se deben efectuar en el reporte de la estadistica, conforme las directrices de nivel central.</t>
  </si>
  <si>
    <t xml:space="preserve">Demora u omision   en  presentación de datos que generan impacto  en toma decisiones  frente   gestion judicial   en el Departamento  del Meta </t>
  </si>
  <si>
    <t xml:space="preserve">Posibilidad de Incumplimiento de las metas establecidas debido a la Demora u omision   en  presentación de datos que generan impacto  en toma decisiones  frente   gestion judicial.   </t>
  </si>
  <si>
    <t xml:space="preserve">Tardanza </t>
  </si>
  <si>
    <t xml:space="preserve">CONSEJO SECCIONAL DE LA JUDICATURA DEL META </t>
  </si>
  <si>
    <t>Carencia de  informacion  estadistica  para reportes  y  consultas de  la   gestion judicial</t>
  </si>
  <si>
    <t>Posibilidad   de Incumplimiento de las metas establecidas debido a la carencia de  informacion  estadistica  para reportes  y  consultas de  la   gestion judicial</t>
  </si>
  <si>
    <t xml:space="preserve">Acompañamiento permanente a los servidores judiciales  para la orientacion   diligenciamiento del  formulario  diseñado para tal fin </t>
  </si>
  <si>
    <t xml:space="preserve">Tomar los retrasos en el reporte de la informacion para la calificacion de servicios </t>
  </si>
  <si>
    <t>Capacitaciones en manjeo y diligenciamiento de los formularios</t>
  </si>
  <si>
    <t>Verificación in situ en las visitas de la informacón contenida en los formularios frente al inventario físico</t>
  </si>
  <si>
    <t xml:space="preserve">1-Desacierto  en  reporte de la informacion.                                
2- Reporte de datos  o estimaciones equivocadas o incompletas relacionadas con la informacion de  gestion de los despachos judiciales  
3- Inadecuado manejo de las plataformas tecnologicas     
4 -Falta verificacion de los reportes de la  informacion por servidores  judiciales.
</t>
  </si>
  <si>
    <t>Desacierto, yerro y desarticulacion en  reporte  estadistico.</t>
  </si>
  <si>
    <t>ESTRATEGIA/ACCIÓN/ PROYECTO</t>
  </si>
  <si>
    <t xml:space="preserve">GESTIONA </t>
  </si>
  <si>
    <t xml:space="preserve">DOCUMENTADA EN </t>
  </si>
  <si>
    <t>A</t>
  </si>
  <si>
    <t>O</t>
  </si>
  <si>
    <t>D</t>
  </si>
  <si>
    <t>F</t>
  </si>
  <si>
    <t xml:space="preserve">CONTEXTO EXTERNO </t>
  </si>
  <si>
    <t>No.</t>
  </si>
  <si>
    <t xml:space="preserve">Tecnológicos </t>
  </si>
  <si>
    <t>Ambientales</t>
  </si>
  <si>
    <t xml:space="preserve">CONTEXTO INTERNO </t>
  </si>
  <si>
    <t>Estratégicos (direccionamiento estratégico, planeación institucional, liderazgo, trabajo en equipo)</t>
  </si>
  <si>
    <t>Recursos financieros (presupuesto de funcionamiento, recursos de inversión</t>
  </si>
  <si>
    <t>Proceso (capacidad, diseño, ejecución, proveedores, entradas, salidas, gestión del conocimiento)</t>
  </si>
  <si>
    <t>Infraestructura física (suficiencia, comodidad)</t>
  </si>
  <si>
    <t>Desconocimiento del Plan de Gestión Ambiental que aplica para la Rama Judicial Acuerdo PSAA14-10160</t>
  </si>
  <si>
    <t>Gestion de la Información Estadistica</t>
  </si>
  <si>
    <t>Posibilidad de Incumplimiento de las metas establecidas debido al desacierto, yerro y desarticulacion en  reporte  estadistico.</t>
  </si>
  <si>
    <t>Seguimiento de la rendición de la información estadistica</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</si>
  <si>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</si>
  <si>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Actos indebidos en  rendimiento y  manejo de la informacion estadistica </t>
  </si>
  <si>
    <t xml:space="preserve">Posibilidad de mala imagen Reputacional(Corrupción) debido a  actos indebidos que dañan la imagen de los servidores judiciales debido a la carencia en transparencia, etica y valores </t>
  </si>
  <si>
    <t>Corrupción</t>
  </si>
  <si>
    <t>Verificación in situ frente al aplicativo de reperto Justica XXI</t>
  </si>
  <si>
    <t>Divulgación de las actualizaciones de los formularios y de la información reportada en el SIERJU en la pagina de la rama judicial.</t>
  </si>
  <si>
    <t>Informes de rendición de cuentas</t>
  </si>
  <si>
    <t>Archivo completo del reporte de la información estadística SIERJU</t>
  </si>
  <si>
    <t>Capacitación y refuerzo en el diligenciamiento de la información estadística</t>
  </si>
  <si>
    <t>UDAE - NIVEL CENTRAL</t>
  </si>
  <si>
    <t>Magistrada   Consejo Seccional   - Lorena Gómez Roa</t>
  </si>
  <si>
    <t>1. Paros que afecten la prestación del servicio.  
2. Huelgas, protestas ciudadana
3. Disturbios o hechos violentos
4.Pandemia
5.Emergencias Ambientales</t>
  </si>
  <si>
    <t xml:space="preserve">Fomentar a traves de la Oficina de Seguridad de Salud en el Trabajo y ARL programas de prevencion. </t>
  </si>
  <si>
    <t xml:space="preserve">
Aplicación de medidas de prevención, contención y mitigación del riesgo  ambiental asociado por parte de la entidad.</t>
  </si>
  <si>
    <t xml:space="preserve">1- Retardo en el reporte, consolidacion  y suministro de la informacion.        
2 problemas  del funcionamiento plataforma SIERJU.                  
3- Deficiencias de conectividad                             
4. Inadecuada revisión y validación de los formularios de estadísticas judiciales.                 5. Atraso en el reporte de la información estadistica necesaria por parte de los Jueces para la consolidación del factor eficiencia.    </t>
  </si>
  <si>
    <t>Mag. Lorena Gómez Roa</t>
  </si>
  <si>
    <t xml:space="preserve">Atendiendo al manejo  que se le ha dado  no se ha  materializado el riesgo </t>
  </si>
  <si>
    <t>SEGUIMIENTO MATRIZ DE RIESGOS SIGCMA ll TRIMESTRE</t>
  </si>
  <si>
    <t>9/04/2023 08/07/2023 15/10/2023 10/01/2023</t>
  </si>
  <si>
    <t>ANÁLISIS DE CONTEXTO</t>
  </si>
  <si>
    <t>CONSEJO SECCIONAL/DIRECCIÓN SECCIONAL DE ADMINISTRACIÓN JUDICIAL Y/O DISTRITO JUDICIAL SEGÚN SEA EL CASO</t>
  </si>
  <si>
    <t>CONSEJO SECCIONAL DE LA JUDICATURA DEL META</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</si>
  <si>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</si>
  <si>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</si>
  <si>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</si>
  <si>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</si>
  <si>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</si>
  <si>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</si>
  <si>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</si>
  <si>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</si>
  <si>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FACTORES TEMÁTICOS</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</si>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</sst>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74" fillId="0" borderId="0" applyNumberFormat="0" applyFill="0" applyBorder="0" applyAlignment="0" applyProtection="0"/>
  </cellStyleXfs>
  <cellXfs count="51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50" fillId="3" borderId="13" xfId="0" applyFont="1" applyFill="1" applyBorder="1" applyAlignment="1" applyProtection="1">
      <alignment horizontal="left" vertical="center" wrapText="1"/>
      <protection locked="0"/>
    </xf>
    <xf numFmtId="0" fontId="0" fillId="3" borderId="13" xfId="0" applyFill="1" applyBorder="1" applyAlignment="1">
      <alignment horizontal="center" vertical="center" wrapText="1"/>
    </xf>
    <xf numFmtId="0" fontId="45" fillId="3" borderId="13" xfId="0" applyFont="1" applyFill="1" applyBorder="1" applyAlignment="1">
      <alignment vertical="center" wrapText="1"/>
    </xf>
    <xf numFmtId="0" fontId="8" fillId="3" borderId="65" xfId="0" applyFont="1" applyFill="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03" xfId="0" applyFont="1" applyFill="1" applyBorder="1" applyAlignment="1" applyProtection="1">
      <alignment horizontal="left" vertical="center" wrapText="1"/>
      <protection locked="0"/>
    </xf>
    <xf numFmtId="0" fontId="77" fillId="23"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06" xfId="0" applyFont="1" applyFill="1" applyBorder="1" applyAlignment="1">
      <alignment horizontal="center" vertical="center" wrapText="1" readingOrder="1"/>
    </xf>
    <xf numFmtId="0" fontId="81" fillId="3" borderId="106" xfId="0" applyFont="1" applyFill="1" applyBorder="1" applyAlignment="1">
      <alignment horizontal="center" vertical="center" wrapText="1" readingOrder="1"/>
    </xf>
    <xf numFmtId="0" fontId="81" fillId="3" borderId="106" xfId="0" applyFont="1" applyFill="1" applyBorder="1" applyAlignment="1">
      <alignment horizontal="left" vertical="center" wrapText="1"/>
    </xf>
    <xf numFmtId="0" fontId="81" fillId="3" borderId="106" xfId="0" applyFont="1" applyFill="1" applyBorder="1" applyAlignment="1">
      <alignment horizontal="center" vertical="center" wrapText="1"/>
    </xf>
    <xf numFmtId="0" fontId="75" fillId="3" borderId="0" xfId="0" applyFont="1" applyFill="1"/>
    <xf numFmtId="0" fontId="81" fillId="0" borderId="106" xfId="0" applyFont="1" applyBorder="1" applyAlignment="1">
      <alignment horizontal="center" vertical="center" wrapText="1" readingOrder="1"/>
    </xf>
    <xf numFmtId="0" fontId="81" fillId="0" borderId="106" xfId="0" applyFont="1" applyBorder="1" applyAlignment="1">
      <alignment horizontal="left" vertical="center" wrapText="1"/>
    </xf>
    <xf numFmtId="0" fontId="81" fillId="25" borderId="106" xfId="0" applyFont="1" applyFill="1" applyBorder="1" applyAlignment="1">
      <alignment horizontal="left" vertical="center" wrapText="1"/>
    </xf>
    <xf numFmtId="0" fontId="78" fillId="0" borderId="0" xfId="0" applyFont="1" applyAlignment="1">
      <alignment vertical="center" wrapText="1"/>
    </xf>
    <xf numFmtId="0" fontId="79" fillId="0" borderId="106" xfId="0" applyFont="1" applyBorder="1" applyAlignment="1">
      <alignment vertical="center" wrapText="1" readingOrder="1"/>
    </xf>
    <xf numFmtId="0" fontId="81" fillId="3" borderId="106" xfId="0" applyFont="1" applyFill="1" applyBorder="1" applyAlignment="1">
      <alignment horizontal="left" vertical="center" wrapText="1" readingOrder="1"/>
    </xf>
    <xf numFmtId="0" fontId="77" fillId="0" borderId="0" xfId="0" applyFont="1"/>
    <xf numFmtId="0" fontId="81" fillId="3" borderId="106" xfId="0" applyFont="1" applyFill="1" applyBorder="1" applyAlignment="1">
      <alignment horizontal="left" vertical="center"/>
    </xf>
    <xf numFmtId="0" fontId="81" fillId="3" borderId="106" xfId="0" applyFont="1" applyFill="1" applyBorder="1" applyAlignment="1">
      <alignment vertical="center" wrapText="1"/>
    </xf>
    <xf numFmtId="0" fontId="81" fillId="3" borderId="106" xfId="0" applyFont="1" applyFill="1" applyBorder="1" applyAlignment="1">
      <alignment vertical="center" wrapText="1" readingOrder="1"/>
    </xf>
    <xf numFmtId="0" fontId="81" fillId="3" borderId="106" xfId="0" applyFont="1" applyFill="1" applyBorder="1" applyAlignment="1">
      <alignment vertical="center"/>
    </xf>
    <xf numFmtId="0" fontId="81" fillId="3" borderId="106" xfId="0" applyFont="1" applyFill="1" applyBorder="1" applyAlignment="1">
      <alignment horizontal="center" vertical="center"/>
    </xf>
    <xf numFmtId="0" fontId="81" fillId="3" borderId="107" xfId="0" applyFont="1" applyFill="1" applyBorder="1" applyAlignment="1">
      <alignment horizontal="center" vertical="center" wrapText="1" readingOrder="1"/>
    </xf>
    <xf numFmtId="0" fontId="81" fillId="3" borderId="107" xfId="0" applyFont="1" applyFill="1" applyBorder="1" applyAlignment="1">
      <alignment horizontal="left" vertical="center" wrapText="1"/>
    </xf>
    <xf numFmtId="0" fontId="81" fillId="3" borderId="10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4" borderId="103" xfId="0" applyFont="1" applyFill="1" applyBorder="1" applyAlignment="1">
      <alignment horizontal="center" vertical="center"/>
    </xf>
    <xf numFmtId="0" fontId="86" fillId="5" borderId="103" xfId="0" applyFont="1" applyFill="1" applyBorder="1" applyAlignment="1">
      <alignment horizontal="center" vertical="center"/>
    </xf>
    <xf numFmtId="0" fontId="86" fillId="5" borderId="103" xfId="0" applyFont="1" applyFill="1" applyBorder="1" applyAlignment="1">
      <alignment vertical="center" wrapText="1"/>
    </xf>
    <xf numFmtId="0" fontId="86" fillId="0" borderId="103" xfId="0" applyFont="1" applyFill="1" applyBorder="1" applyAlignment="1">
      <alignment horizontal="left" vertical="top" wrapText="1"/>
    </xf>
    <xf numFmtId="0" fontId="87" fillId="3" borderId="103" xfId="0" applyFont="1" applyFill="1" applyBorder="1" applyAlignment="1">
      <alignment horizontal="center" vertical="center" wrapText="1"/>
    </xf>
    <xf numFmtId="0" fontId="88" fillId="3" borderId="103" xfId="0" applyFont="1" applyFill="1" applyBorder="1" applyAlignment="1">
      <alignment horizontal="center" vertical="center" wrapText="1"/>
    </xf>
    <xf numFmtId="0" fontId="88" fillId="3" borderId="103" xfId="0" applyFont="1" applyFill="1" applyBorder="1" applyAlignment="1">
      <alignment horizontal="left" vertical="center"/>
    </xf>
    <xf numFmtId="0" fontId="86" fillId="0" borderId="103" xfId="0" applyFont="1" applyBorder="1" applyAlignment="1">
      <alignment vertical="top" wrapText="1"/>
    </xf>
    <xf numFmtId="0" fontId="87" fillId="3" borderId="103" xfId="0" applyFont="1" applyFill="1" applyBorder="1" applyAlignment="1">
      <alignment horizontal="center" vertical="center"/>
    </xf>
    <xf numFmtId="0" fontId="88" fillId="3" borderId="103" xfId="0" applyFont="1" applyFill="1" applyBorder="1" applyAlignment="1">
      <alignment horizontal="center" vertical="center"/>
    </xf>
    <xf numFmtId="0" fontId="86" fillId="3" borderId="103" xfId="0" applyFont="1" applyFill="1" applyBorder="1" applyAlignment="1">
      <alignment horizontal="left" vertical="center" wrapText="1"/>
    </xf>
    <xf numFmtId="0" fontId="86" fillId="0" borderId="103" xfId="0" applyFont="1" applyBorder="1" applyAlignment="1">
      <alignment horizontal="left" vertical="center" wrapText="1"/>
    </xf>
    <xf numFmtId="0" fontId="88" fillId="0" borderId="10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9" fillId="0" borderId="106" xfId="0" applyFont="1" applyBorder="1" applyAlignment="1">
      <alignment horizontal="center" vertical="center" wrapText="1" readingOrder="1"/>
    </xf>
    <xf numFmtId="0" fontId="79" fillId="0" borderId="107" xfId="0" applyFont="1" applyBorder="1" applyAlignment="1">
      <alignment horizontal="center" vertical="center" wrapText="1" readingOrder="1"/>
    </xf>
    <xf numFmtId="0" fontId="79" fillId="0" borderId="108" xfId="0" applyFont="1" applyBorder="1" applyAlignment="1">
      <alignment horizontal="center" vertical="center" wrapText="1" readingOrder="1"/>
    </xf>
    <xf numFmtId="0" fontId="79" fillId="0" borderId="109" xfId="0" applyFont="1" applyBorder="1" applyAlignment="1">
      <alignment horizontal="center" vertical="center" wrapText="1" readingOrder="1"/>
    </xf>
    <xf numFmtId="0" fontId="80" fillId="23" borderId="106" xfId="0" applyFont="1" applyFill="1" applyBorder="1" applyAlignment="1">
      <alignment horizontal="center" vertical="center" wrapText="1" readingOrder="1"/>
    </xf>
    <xf numFmtId="0" fontId="79" fillId="3" borderId="106" xfId="0" applyFont="1" applyFill="1" applyBorder="1" applyAlignment="1">
      <alignment horizontal="center" vertical="center" wrapText="1" readingOrder="1"/>
    </xf>
    <xf numFmtId="0" fontId="79" fillId="0" borderId="106"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04" xfId="0" applyFont="1" applyFill="1" applyBorder="1" applyAlignment="1" applyProtection="1">
      <alignment horizontal="center" vertical="center" wrapText="1"/>
      <protection locked="0"/>
    </xf>
    <xf numFmtId="0" fontId="78" fillId="5" borderId="105" xfId="0" applyFont="1" applyFill="1" applyBorder="1" applyAlignment="1" applyProtection="1">
      <alignment horizontal="center" vertical="center" wrapText="1"/>
      <protection locked="0"/>
    </xf>
    <xf numFmtId="0" fontId="78" fillId="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protection locked="0"/>
    </xf>
    <xf numFmtId="0" fontId="79" fillId="0" borderId="103" xfId="0" applyFont="1" applyBorder="1" applyAlignment="1" applyProtection="1">
      <alignment horizontal="center" vertical="center"/>
      <protection locked="0"/>
    </xf>
    <xf numFmtId="0" fontId="79" fillId="24"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left" vertical="center" wrapText="1"/>
      <protection locked="0"/>
    </xf>
    <xf numFmtId="0" fontId="78" fillId="5" borderId="103" xfId="0" applyFont="1" applyFill="1" applyBorder="1" applyAlignment="1" applyProtection="1">
      <alignment horizontal="left" vertical="center"/>
      <protection locked="0"/>
    </xf>
    <xf numFmtId="0" fontId="78" fillId="5" borderId="103" xfId="0" applyFont="1" applyFill="1" applyBorder="1" applyAlignment="1" applyProtection="1">
      <alignment horizontal="center" vertical="center" wrapText="1"/>
      <protection locked="0"/>
    </xf>
    <xf numFmtId="0" fontId="83" fillId="0" borderId="0" xfId="0" applyFont="1" applyAlignment="1">
      <alignment horizontal="center" vertical="center" wrapText="1"/>
    </xf>
    <xf numFmtId="0" fontId="85" fillId="23" borderId="103" xfId="0" applyFont="1" applyFill="1" applyBorder="1" applyAlignment="1">
      <alignment horizontal="center"/>
    </xf>
    <xf numFmtId="0" fontId="86" fillId="24" borderId="103" xfId="0" applyFont="1" applyFill="1" applyBorder="1" applyAlignment="1">
      <alignment horizontal="center" vertical="center" wrapText="1"/>
    </xf>
    <xf numFmtId="0" fontId="86" fillId="24"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27" fillId="3" borderId="79"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3" borderId="79"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60" fillId="0" borderId="13" xfId="0" applyFon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3" borderId="81" xfId="0" applyFill="1" applyBorder="1" applyAlignment="1">
      <alignment horizontal="center" vertical="center" wrapText="1"/>
    </xf>
    <xf numFmtId="0" fontId="0" fillId="3" borderId="82" xfId="0" applyFill="1" applyBorder="1" applyAlignment="1">
      <alignment horizontal="center" vertical="center" wrapText="1"/>
    </xf>
    <xf numFmtId="14" fontId="45" fillId="3" borderId="79" xfId="0" applyNumberFormat="1" applyFont="1" applyFill="1" applyBorder="1" applyAlignment="1">
      <alignment horizontal="center" vertical="center" wrapText="1"/>
    </xf>
    <xf numFmtId="0" fontId="45" fillId="3" borderId="78" xfId="0" applyFont="1" applyFill="1" applyBorder="1" applyAlignment="1">
      <alignment horizontal="center" vertical="center" wrapText="1"/>
    </xf>
    <xf numFmtId="0" fontId="45" fillId="3" borderId="60" xfId="0" applyFont="1" applyFill="1" applyBorder="1" applyAlignment="1">
      <alignment horizontal="center" vertical="center" wrapText="1"/>
    </xf>
    <xf numFmtId="0" fontId="45" fillId="3" borderId="79" xfId="0" applyFont="1" applyFill="1" applyBorder="1" applyAlignment="1">
      <alignment horizontal="center" vertical="center" wrapText="1"/>
    </xf>
    <xf numFmtId="0" fontId="0" fillId="3" borderId="83" xfId="0" applyFill="1" applyBorder="1" applyAlignment="1">
      <alignment horizontal="center" vertical="center" wrapText="1"/>
    </xf>
    <xf numFmtId="0" fontId="27" fillId="0" borderId="13" xfId="0" applyFont="1" applyBorder="1" applyAlignment="1">
      <alignment horizontal="left"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50" fillId="0" borderId="95" xfId="0" applyFont="1" applyBorder="1" applyAlignment="1" applyProtection="1">
      <alignment horizontal="center" vertical="center" wrapText="1"/>
      <protection locked="0"/>
    </xf>
    <xf numFmtId="0" fontId="50" fillId="0" borderId="78" xfId="0" applyFont="1" applyBorder="1" applyAlignment="1" applyProtection="1">
      <alignment horizontal="center" vertical="center" wrapText="1"/>
      <protection locked="0"/>
    </xf>
    <xf numFmtId="0" fontId="50"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50" fillId="3" borderId="85" xfId="0" applyNumberFormat="1" applyFont="1" applyFill="1" applyBorder="1" applyAlignment="1">
      <alignment horizontal="center" vertical="center"/>
    </xf>
    <xf numFmtId="0" fontId="50" fillId="3" borderId="13" xfId="0" applyFont="1" applyFill="1" applyBorder="1" applyAlignment="1">
      <alignment horizontal="center" vertical="center"/>
    </xf>
    <xf numFmtId="0" fontId="50" fillId="3" borderId="65" xfId="0" applyFont="1" applyFill="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wrapText="1"/>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50" fillId="0" borderId="85" xfId="0" applyNumberFormat="1" applyFont="1" applyBorder="1" applyAlignment="1">
      <alignment horizontal="center" vertical="center"/>
    </xf>
    <xf numFmtId="0" fontId="50" fillId="0" borderId="13" xfId="0" applyFont="1" applyBorder="1" applyAlignment="1">
      <alignment horizontal="center" vertical="center"/>
    </xf>
    <xf numFmtId="0" fontId="50" fillId="0" borderId="65" xfId="0" applyFont="1" applyBorder="1" applyAlignment="1">
      <alignment horizontal="center" vertical="center"/>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50" fillId="3" borderId="95" xfId="0" applyFont="1" applyFill="1" applyBorder="1" applyAlignment="1" applyProtection="1">
      <alignment horizontal="center" vertical="center" wrapText="1"/>
      <protection locked="0"/>
    </xf>
    <xf numFmtId="0" fontId="50" fillId="3" borderId="78" xfId="0" applyFont="1" applyFill="1" applyBorder="1" applyAlignment="1" applyProtection="1">
      <alignment horizontal="center" vertical="center" wrapText="1"/>
      <protection locked="0"/>
    </xf>
    <xf numFmtId="0" fontId="50" fillId="3"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141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31050"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8264BE6-802F-486B-8E12-74BAE6A9045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BE8FC66-CF70-413A-BDC3-243B8B7C183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224E333-3975-4590-A984-6B87CD8108AC}"/>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110E66D-8B9F-4370-B5AE-AD6E1B773077}"/>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3CEF7359-5D5B-4D8E-801A-FCD11287E9C4}"/>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D34FAE6B-742E-4B6F-9103-8077B7A801D6}"/>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B8D7240\Matriz%20de%20Riesgos%20SIGCMA%205x5%20Administraci&#243;n%20carrera%20judicial%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AppData\Local\Temp\Rar$DIa8256.20384\02Gesti&#243;nInform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52">
      <pivotArea field="1" type="button" dataOnly="0" labelOnly="1" outline="0" axis="axisRow" fieldPosition="1"/>
    </format>
    <format dxfId="1151">
      <pivotArea dataOnly="0" labelOnly="1" outline="0" fieldPosition="0">
        <references count="1">
          <reference field="0" count="1">
            <x v="0"/>
          </reference>
        </references>
      </pivotArea>
    </format>
    <format dxfId="1150">
      <pivotArea dataOnly="0" labelOnly="1" outline="0" fieldPosition="0">
        <references count="1">
          <reference field="0" count="1">
            <x v="1"/>
          </reference>
        </references>
      </pivotArea>
    </format>
    <format dxfId="1149">
      <pivotArea dataOnly="0" labelOnly="1" outline="0" fieldPosition="0">
        <references count="2">
          <reference field="0" count="1" selected="0">
            <x v="0"/>
          </reference>
          <reference field="1" count="5">
            <x v="0"/>
            <x v="6"/>
            <x v="7"/>
            <x v="8"/>
            <x v="9"/>
          </reference>
        </references>
      </pivotArea>
    </format>
    <format dxfId="114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47" dataDxfId="1146">
  <autoFilter ref="B237:C247" xr:uid="{00000000-0009-0000-0100-000001000000}"/>
  <tableColumns count="2">
    <tableColumn id="1" xr3:uid="{00000000-0010-0000-0000-000001000000}" name="Criterios" dataDxfId="1145"/>
    <tableColumn id="2" xr3:uid="{00000000-0010-0000-0000-000002000000}" name="Subcriterios" dataDxfId="114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30.28515625" customWidth="1"/>
    <col min="2" max="2" width="18" customWidth="1"/>
    <col min="3" max="3" width="14.140625" style="81" customWidth="1"/>
    <col min="4" max="8" width="12.42578125" customWidth="1"/>
  </cols>
  <sheetData>
    <row r="1" spans="1:9" ht="42" customHeight="1">
      <c r="A1" s="249" t="s">
        <v>0</v>
      </c>
      <c r="B1" s="249"/>
      <c r="C1" s="249"/>
      <c r="D1" s="249"/>
      <c r="E1" s="249"/>
      <c r="F1" s="249"/>
    </row>
    <row r="5" spans="1:9">
      <c r="D5" s="90"/>
      <c r="E5" s="90"/>
      <c r="F5" s="90"/>
      <c r="G5" s="90"/>
      <c r="H5" s="90"/>
    </row>
    <row r="6" spans="1:9">
      <c r="D6" s="90"/>
      <c r="E6" s="90"/>
      <c r="F6" s="90"/>
      <c r="G6" s="90"/>
      <c r="H6" s="90"/>
    </row>
    <row r="7" spans="1:9" ht="33.75">
      <c r="A7" s="250" t="s">
        <v>1</v>
      </c>
      <c r="B7" s="250"/>
      <c r="C7" s="250"/>
      <c r="D7" s="250"/>
      <c r="E7" s="250"/>
      <c r="F7" s="250"/>
      <c r="G7" s="250"/>
      <c r="H7" s="250"/>
      <c r="I7" s="250"/>
    </row>
    <row r="9" spans="1:9" s="82" customFormat="1" ht="81.75" customHeight="1">
      <c r="A9" s="83" t="s">
        <v>2</v>
      </c>
      <c r="B9" s="251" t="s">
        <v>396</v>
      </c>
      <c r="C9" s="251"/>
      <c r="D9" s="251"/>
      <c r="E9" s="251"/>
      <c r="F9" s="251"/>
      <c r="G9" s="251"/>
      <c r="H9" s="251"/>
      <c r="I9" s="251"/>
    </row>
    <row r="10" spans="1:9" s="82" customFormat="1" ht="16.7" customHeight="1">
      <c r="A10" s="88"/>
      <c r="B10" s="89"/>
      <c r="C10" s="89"/>
      <c r="D10" s="88"/>
      <c r="E10" s="87"/>
    </row>
    <row r="11" spans="1:9" s="82" customFormat="1" ht="84" customHeight="1">
      <c r="A11" s="83" t="s">
        <v>3</v>
      </c>
      <c r="B11" s="84" t="s">
        <v>4</v>
      </c>
      <c r="C11" s="248" t="s">
        <v>422</v>
      </c>
      <c r="D11" s="248"/>
      <c r="E11" s="248"/>
      <c r="F11" s="248"/>
      <c r="G11" s="248"/>
      <c r="H11" s="248"/>
      <c r="I11" s="248"/>
    </row>
    <row r="12" spans="1:9" ht="32.25" customHeight="1">
      <c r="A12" s="86"/>
    </row>
    <row r="13" spans="1:9" ht="32.25" customHeight="1">
      <c r="A13" s="85" t="s">
        <v>5</v>
      </c>
      <c r="B13" s="248"/>
      <c r="C13" s="248"/>
      <c r="D13" s="248"/>
      <c r="E13" s="248"/>
      <c r="F13" s="248"/>
      <c r="G13" s="248"/>
      <c r="H13" s="248"/>
      <c r="I13" s="248"/>
    </row>
    <row r="14" spans="1:9" s="82" customFormat="1" ht="69" customHeight="1">
      <c r="A14" s="85" t="s">
        <v>6</v>
      </c>
      <c r="B14" s="248" t="s">
        <v>7</v>
      </c>
      <c r="C14" s="248"/>
      <c r="D14" s="248"/>
      <c r="E14" s="248"/>
      <c r="F14" s="248"/>
      <c r="G14" s="248"/>
      <c r="H14" s="248"/>
      <c r="I14" s="248"/>
    </row>
    <row r="15" spans="1:9" s="82" customFormat="1" ht="54" customHeight="1">
      <c r="A15" s="85" t="s">
        <v>8</v>
      </c>
      <c r="B15" s="248"/>
      <c r="C15" s="248"/>
      <c r="D15" s="248"/>
      <c r="E15" s="248"/>
      <c r="F15" s="248"/>
      <c r="G15" s="248"/>
      <c r="H15" s="248"/>
      <c r="I15" s="248"/>
    </row>
    <row r="16" spans="1:9" s="82" customFormat="1" ht="54" customHeight="1">
      <c r="A16" s="83" t="s">
        <v>9</v>
      </c>
      <c r="B16" s="248"/>
      <c r="C16" s="248"/>
      <c r="D16" s="248"/>
      <c r="E16" s="248"/>
      <c r="F16" s="248"/>
      <c r="G16" s="248"/>
      <c r="H16" s="248"/>
      <c r="I16" s="248"/>
    </row>
    <row r="18" spans="1:9" s="82" customFormat="1" ht="54.75" customHeight="1">
      <c r="A18" s="83" t="s">
        <v>10</v>
      </c>
      <c r="B18" s="247">
        <v>44977</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1D629-B239-4023-A356-6A78547A93C7}">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27" customWidth="1"/>
    <col min="2" max="2" width="15.42578125" style="228" customWidth="1"/>
    <col min="3" max="3" width="55.7109375" style="195" customWidth="1"/>
    <col min="4" max="4" width="24.140625" style="228" customWidth="1"/>
    <col min="5" max="5" width="55.7109375" style="195" customWidth="1"/>
    <col min="6" max="6" width="4.7109375" style="195" customWidth="1"/>
    <col min="7" max="16384" width="10.42578125" style="195"/>
  </cols>
  <sheetData>
    <row r="1" spans="1:8" ht="79.900000000000006" customHeight="1">
      <c r="A1" s="193"/>
      <c r="B1" s="259" t="s">
        <v>444</v>
      </c>
      <c r="C1" s="259"/>
      <c r="D1" s="259"/>
      <c r="E1" s="193"/>
      <c r="F1" s="194"/>
      <c r="G1" s="194"/>
      <c r="H1" s="194"/>
    </row>
    <row r="2" spans="1:8" ht="54.75" customHeight="1">
      <c r="A2" s="196" t="s">
        <v>445</v>
      </c>
      <c r="B2" s="260" t="s">
        <v>446</v>
      </c>
      <c r="C2" s="261"/>
      <c r="D2" s="197" t="s">
        <v>447</v>
      </c>
      <c r="E2" s="198" t="s">
        <v>448</v>
      </c>
    </row>
    <row r="3" spans="1:8" ht="16.899999999999999" customHeight="1">
      <c r="A3" s="199"/>
      <c r="B3" s="200"/>
      <c r="C3" s="200"/>
      <c r="D3" s="201"/>
      <c r="E3" s="200"/>
    </row>
    <row r="4" spans="1:8" ht="54.75" customHeight="1">
      <c r="A4" s="196" t="s">
        <v>449</v>
      </c>
      <c r="B4" s="262"/>
      <c r="C4" s="263"/>
      <c r="D4" s="263"/>
      <c r="E4" s="263"/>
    </row>
    <row r="5" spans="1:8" ht="13.15" customHeight="1">
      <c r="A5" s="202"/>
      <c r="B5" s="203"/>
      <c r="D5" s="201"/>
      <c r="E5" s="201"/>
    </row>
    <row r="6" spans="1:8" ht="21" customHeight="1">
      <c r="A6" s="264" t="s">
        <v>450</v>
      </c>
      <c r="B6" s="265" t="s">
        <v>451</v>
      </c>
      <c r="C6" s="265"/>
      <c r="D6" s="265" t="s">
        <v>452</v>
      </c>
      <c r="E6" s="265"/>
    </row>
    <row r="7" spans="1:8" ht="136.5" customHeight="1">
      <c r="A7" s="264"/>
      <c r="B7" s="266" t="s">
        <v>453</v>
      </c>
      <c r="C7" s="267"/>
      <c r="D7" s="268" t="s">
        <v>454</v>
      </c>
      <c r="E7" s="268"/>
    </row>
    <row r="8" spans="1:8" ht="21" customHeight="1">
      <c r="A8" s="202"/>
      <c r="B8" s="203"/>
      <c r="D8" s="201"/>
      <c r="E8" s="201"/>
    </row>
    <row r="9" spans="1:8" ht="19.899999999999999" customHeight="1">
      <c r="A9" s="256" t="s">
        <v>412</v>
      </c>
      <c r="B9" s="256"/>
      <c r="C9" s="256"/>
      <c r="D9" s="256"/>
      <c r="E9" s="256"/>
    </row>
    <row r="10" spans="1:8" ht="19.899999999999999" customHeight="1">
      <c r="A10" s="204" t="s">
        <v>455</v>
      </c>
      <c r="B10" s="204" t="s">
        <v>413</v>
      </c>
      <c r="C10" s="204" t="s">
        <v>456</v>
      </c>
      <c r="D10" s="204" t="s">
        <v>11</v>
      </c>
      <c r="E10" s="204" t="s">
        <v>457</v>
      </c>
    </row>
    <row r="11" spans="1:8" s="208" customFormat="1" ht="118.5" customHeight="1">
      <c r="A11" s="257" t="s">
        <v>458</v>
      </c>
      <c r="B11" s="205">
        <v>1</v>
      </c>
      <c r="C11" s="206" t="s">
        <v>459</v>
      </c>
      <c r="D11" s="207">
        <v>1</v>
      </c>
      <c r="E11" s="206" t="s">
        <v>460</v>
      </c>
    </row>
    <row r="12" spans="1:8" s="208" customFormat="1" ht="113.25" customHeight="1">
      <c r="A12" s="257"/>
      <c r="B12" s="205">
        <v>2</v>
      </c>
      <c r="C12" s="206" t="s">
        <v>461</v>
      </c>
      <c r="D12" s="207"/>
      <c r="E12" s="206"/>
    </row>
    <row r="13" spans="1:8" ht="79.900000000000006" customHeight="1">
      <c r="A13" s="258" t="s">
        <v>462</v>
      </c>
      <c r="B13" s="209">
        <v>3</v>
      </c>
      <c r="C13" s="210" t="s">
        <v>463</v>
      </c>
      <c r="D13" s="209">
        <v>2</v>
      </c>
      <c r="E13" s="210" t="s">
        <v>464</v>
      </c>
    </row>
    <row r="14" spans="1:8" ht="79.900000000000006" customHeight="1">
      <c r="A14" s="258"/>
      <c r="B14" s="209">
        <v>4</v>
      </c>
      <c r="C14" s="210" t="s">
        <v>465</v>
      </c>
      <c r="D14" s="209"/>
      <c r="E14" s="210"/>
    </row>
    <row r="15" spans="1:8" ht="79.900000000000006" customHeight="1">
      <c r="A15" s="258"/>
      <c r="B15" s="209">
        <v>5</v>
      </c>
      <c r="C15" s="210" t="s">
        <v>466</v>
      </c>
      <c r="D15" s="209"/>
      <c r="E15" s="210"/>
    </row>
    <row r="16" spans="1:8" ht="79.900000000000006" customHeight="1">
      <c r="A16" s="252" t="s">
        <v>467</v>
      </c>
      <c r="B16" s="209">
        <v>6</v>
      </c>
      <c r="C16" s="210" t="s">
        <v>468</v>
      </c>
      <c r="D16" s="209">
        <v>3</v>
      </c>
      <c r="E16" s="206" t="s">
        <v>469</v>
      </c>
    </row>
    <row r="17" spans="1:10" ht="79.900000000000006" customHeight="1">
      <c r="A17" s="252"/>
      <c r="B17" s="209">
        <v>7</v>
      </c>
      <c r="C17" s="210" t="s">
        <v>470</v>
      </c>
      <c r="D17" s="209">
        <v>4</v>
      </c>
      <c r="E17" s="206" t="s">
        <v>471</v>
      </c>
    </row>
    <row r="18" spans="1:10" ht="79.900000000000006" customHeight="1">
      <c r="A18" s="252"/>
      <c r="B18" s="209">
        <v>8</v>
      </c>
      <c r="C18" s="210" t="s">
        <v>472</v>
      </c>
      <c r="D18" s="209"/>
      <c r="E18" s="211"/>
    </row>
    <row r="19" spans="1:10" ht="79.900000000000006" customHeight="1">
      <c r="A19" s="252"/>
      <c r="B19" s="209">
        <v>9</v>
      </c>
      <c r="C19" s="210" t="s">
        <v>473</v>
      </c>
      <c r="D19" s="209"/>
      <c r="E19" s="210"/>
    </row>
    <row r="20" spans="1:10" ht="79.900000000000006" customHeight="1">
      <c r="A20" s="252"/>
      <c r="B20" s="209">
        <v>10</v>
      </c>
      <c r="C20" s="210" t="s">
        <v>474</v>
      </c>
      <c r="D20" s="209"/>
      <c r="E20" s="206"/>
      <c r="J20" s="212"/>
    </row>
    <row r="21" spans="1:10" ht="79.900000000000006" customHeight="1">
      <c r="A21" s="252"/>
      <c r="B21" s="209">
        <v>11</v>
      </c>
      <c r="C21" s="210" t="s">
        <v>475</v>
      </c>
      <c r="D21" s="209"/>
      <c r="E21" s="210"/>
      <c r="J21" s="212"/>
    </row>
    <row r="22" spans="1:10" ht="79.900000000000006" customHeight="1">
      <c r="A22" s="252"/>
      <c r="B22" s="209">
        <v>12</v>
      </c>
      <c r="C22" s="210" t="s">
        <v>476</v>
      </c>
      <c r="D22" s="209"/>
      <c r="E22" s="210"/>
      <c r="J22" s="212"/>
    </row>
    <row r="23" spans="1:10" ht="79.900000000000006" customHeight="1">
      <c r="A23" s="252" t="s">
        <v>477</v>
      </c>
      <c r="B23" s="209">
        <v>13</v>
      </c>
      <c r="C23" s="206" t="s">
        <v>478</v>
      </c>
      <c r="D23" s="205">
        <v>5</v>
      </c>
      <c r="E23" s="206" t="s">
        <v>479</v>
      </c>
    </row>
    <row r="24" spans="1:10" ht="79.900000000000006" customHeight="1">
      <c r="A24" s="252"/>
      <c r="B24" s="209">
        <v>14</v>
      </c>
      <c r="C24" s="206" t="s">
        <v>480</v>
      </c>
      <c r="D24" s="205">
        <v>6</v>
      </c>
      <c r="E24" s="206" t="s">
        <v>481</v>
      </c>
    </row>
    <row r="25" spans="1:10" ht="79.900000000000006" customHeight="1">
      <c r="A25" s="252"/>
      <c r="B25" s="209">
        <v>15</v>
      </c>
      <c r="C25" s="206" t="s">
        <v>482</v>
      </c>
      <c r="D25" s="205">
        <v>7</v>
      </c>
      <c r="E25" s="206" t="s">
        <v>483</v>
      </c>
    </row>
    <row r="26" spans="1:10" ht="79.900000000000006" customHeight="1">
      <c r="A26" s="252"/>
      <c r="B26" s="209">
        <v>16</v>
      </c>
      <c r="C26" s="206" t="s">
        <v>484</v>
      </c>
      <c r="D26" s="205"/>
      <c r="E26" s="206"/>
    </row>
    <row r="27" spans="1:10" ht="174.4" customHeight="1">
      <c r="A27" s="213" t="s">
        <v>485</v>
      </c>
      <c r="B27" s="209">
        <v>17</v>
      </c>
      <c r="C27" s="206" t="s">
        <v>486</v>
      </c>
      <c r="D27" s="205">
        <v>8</v>
      </c>
      <c r="E27" s="206" t="s">
        <v>487</v>
      </c>
    </row>
    <row r="28" spans="1:10" ht="48.75" customHeight="1">
      <c r="A28" s="252" t="s">
        <v>488</v>
      </c>
      <c r="B28" s="209">
        <v>18</v>
      </c>
      <c r="C28" s="214" t="s">
        <v>489</v>
      </c>
      <c r="D28" s="209"/>
      <c r="E28" s="210"/>
    </row>
    <row r="29" spans="1:10" ht="87" customHeight="1">
      <c r="A29" s="252"/>
      <c r="B29" s="209">
        <v>19</v>
      </c>
      <c r="C29" s="214" t="s">
        <v>490</v>
      </c>
      <c r="D29" s="209"/>
      <c r="E29" s="210"/>
    </row>
    <row r="30" spans="1:10" ht="19.899999999999999" customHeight="1">
      <c r="A30" s="256" t="s">
        <v>416</v>
      </c>
      <c r="B30" s="256"/>
      <c r="C30" s="256"/>
      <c r="D30" s="256"/>
      <c r="E30" s="256"/>
    </row>
    <row r="31" spans="1:10" ht="19.899999999999999" customHeight="1">
      <c r="A31" s="204" t="s">
        <v>455</v>
      </c>
      <c r="B31" s="204" t="s">
        <v>413</v>
      </c>
      <c r="C31" s="204" t="s">
        <v>491</v>
      </c>
      <c r="D31" s="204" t="s">
        <v>11</v>
      </c>
      <c r="E31" s="204" t="s">
        <v>492</v>
      </c>
    </row>
    <row r="32" spans="1:10" ht="98.65" customHeight="1">
      <c r="A32" s="252" t="s">
        <v>417</v>
      </c>
      <c r="B32" s="205">
        <v>1</v>
      </c>
      <c r="C32" s="206" t="s">
        <v>493</v>
      </c>
      <c r="D32" s="205">
        <v>1</v>
      </c>
      <c r="E32" s="206" t="s">
        <v>494</v>
      </c>
    </row>
    <row r="33" spans="1:5" ht="81" customHeight="1">
      <c r="A33" s="252"/>
      <c r="B33" s="205">
        <v>2</v>
      </c>
      <c r="C33" s="206" t="s">
        <v>495</v>
      </c>
      <c r="D33" s="205">
        <v>2</v>
      </c>
      <c r="E33" s="206" t="s">
        <v>496</v>
      </c>
    </row>
    <row r="34" spans="1:5" ht="91.9" customHeight="1">
      <c r="A34" s="252"/>
      <c r="B34" s="205"/>
      <c r="C34" s="206"/>
      <c r="D34" s="205">
        <v>3</v>
      </c>
      <c r="E34" s="206" t="s">
        <v>497</v>
      </c>
    </row>
    <row r="35" spans="1:5" ht="68.25" customHeight="1">
      <c r="A35" s="252"/>
      <c r="B35" s="205"/>
      <c r="C35" s="206"/>
      <c r="D35" s="205">
        <v>4</v>
      </c>
      <c r="E35" s="206" t="s">
        <v>498</v>
      </c>
    </row>
    <row r="36" spans="1:5" ht="68.25" customHeight="1">
      <c r="A36" s="252"/>
      <c r="B36" s="205"/>
      <c r="C36" s="208"/>
      <c r="D36" s="205">
        <v>5</v>
      </c>
      <c r="E36" s="206" t="s">
        <v>499</v>
      </c>
    </row>
    <row r="37" spans="1:5" ht="41.65" customHeight="1">
      <c r="A37" s="252"/>
      <c r="B37" s="205"/>
      <c r="C37" s="214"/>
      <c r="D37" s="205">
        <v>6</v>
      </c>
      <c r="E37" s="206" t="s">
        <v>500</v>
      </c>
    </row>
    <row r="38" spans="1:5" ht="49.5" customHeight="1">
      <c r="A38" s="252"/>
      <c r="B38" s="205"/>
      <c r="C38" s="214"/>
      <c r="D38" s="205">
        <v>7</v>
      </c>
      <c r="E38" s="214" t="s">
        <v>501</v>
      </c>
    </row>
    <row r="39" spans="1:5" ht="49.5" customHeight="1">
      <c r="A39" s="252" t="s">
        <v>418</v>
      </c>
      <c r="B39" s="205">
        <v>3</v>
      </c>
      <c r="C39" s="214" t="s">
        <v>502</v>
      </c>
      <c r="D39" s="205">
        <v>8</v>
      </c>
      <c r="E39" s="214" t="s">
        <v>503</v>
      </c>
    </row>
    <row r="40" spans="1:5" ht="49.5" customHeight="1">
      <c r="A40" s="252"/>
      <c r="B40" s="205"/>
      <c r="C40" s="214"/>
      <c r="D40" s="205">
        <v>9</v>
      </c>
      <c r="E40" s="214" t="s">
        <v>504</v>
      </c>
    </row>
    <row r="41" spans="1:5" s="215" customFormat="1" ht="68.25" customHeight="1">
      <c r="A41" s="252"/>
      <c r="B41" s="205"/>
      <c r="C41" s="214"/>
      <c r="D41" s="205">
        <v>10</v>
      </c>
      <c r="E41" s="214" t="s">
        <v>505</v>
      </c>
    </row>
    <row r="42" spans="1:5" s="215" customFormat="1" ht="78.75" customHeight="1">
      <c r="A42" s="252"/>
      <c r="B42" s="205"/>
      <c r="C42" s="216"/>
      <c r="D42" s="205">
        <v>11</v>
      </c>
      <c r="E42" s="214" t="s">
        <v>506</v>
      </c>
    </row>
    <row r="43" spans="1:5" s="215" customFormat="1" ht="42.75">
      <c r="A43" s="252" t="s">
        <v>507</v>
      </c>
      <c r="B43" s="205">
        <v>4</v>
      </c>
      <c r="C43" s="206" t="s">
        <v>508</v>
      </c>
      <c r="D43" s="205">
        <v>12</v>
      </c>
      <c r="E43" s="217" t="s">
        <v>509</v>
      </c>
    </row>
    <row r="44" spans="1:5" s="215" customFormat="1" ht="55.5" customHeight="1">
      <c r="A44" s="252"/>
      <c r="B44" s="205">
        <v>5</v>
      </c>
      <c r="C44" s="206" t="s">
        <v>510</v>
      </c>
      <c r="D44" s="205"/>
      <c r="E44" s="206"/>
    </row>
    <row r="45" spans="1:5" s="215" customFormat="1" ht="57">
      <c r="A45" s="252"/>
      <c r="B45" s="205">
        <v>6</v>
      </c>
      <c r="C45" s="206" t="s">
        <v>511</v>
      </c>
      <c r="D45" s="205">
        <v>13</v>
      </c>
      <c r="E45" s="206" t="s">
        <v>512</v>
      </c>
    </row>
    <row r="46" spans="1:5" s="215" customFormat="1" ht="61.5" customHeight="1">
      <c r="A46" s="252"/>
      <c r="B46" s="205">
        <v>7</v>
      </c>
      <c r="C46" s="206" t="s">
        <v>513</v>
      </c>
      <c r="D46" s="205">
        <v>14</v>
      </c>
      <c r="E46" s="206" t="s">
        <v>514</v>
      </c>
    </row>
    <row r="47" spans="1:5" ht="71.25" customHeight="1">
      <c r="A47" s="252"/>
      <c r="B47" s="205">
        <v>8</v>
      </c>
      <c r="C47" s="217" t="s">
        <v>515</v>
      </c>
      <c r="D47" s="205">
        <v>15</v>
      </c>
      <c r="E47" s="206" t="s">
        <v>516</v>
      </c>
    </row>
    <row r="48" spans="1:5" ht="105" customHeight="1">
      <c r="A48" s="252"/>
      <c r="B48" s="205">
        <v>9</v>
      </c>
      <c r="C48" s="206" t="s">
        <v>517</v>
      </c>
      <c r="D48" s="205">
        <v>16</v>
      </c>
      <c r="E48" s="206" t="s">
        <v>518</v>
      </c>
    </row>
    <row r="49" spans="1:5" ht="75.400000000000006" customHeight="1">
      <c r="A49" s="252" t="s">
        <v>419</v>
      </c>
      <c r="B49" s="205">
        <v>10</v>
      </c>
      <c r="C49" s="206" t="s">
        <v>519</v>
      </c>
      <c r="D49" s="205">
        <v>17</v>
      </c>
      <c r="E49" s="206" t="s">
        <v>520</v>
      </c>
    </row>
    <row r="50" spans="1:5" ht="62.65" customHeight="1">
      <c r="A50" s="252"/>
      <c r="B50" s="205">
        <v>11</v>
      </c>
      <c r="C50" s="206" t="s">
        <v>521</v>
      </c>
      <c r="D50" s="207">
        <v>18</v>
      </c>
      <c r="E50" s="206" t="s">
        <v>522</v>
      </c>
    </row>
    <row r="51" spans="1:5" ht="42.75">
      <c r="A51" s="252"/>
      <c r="B51" s="205">
        <v>12</v>
      </c>
      <c r="C51" s="206" t="s">
        <v>523</v>
      </c>
      <c r="D51" s="207">
        <v>19</v>
      </c>
      <c r="E51" s="206" t="s">
        <v>524</v>
      </c>
    </row>
    <row r="52" spans="1:5" ht="57">
      <c r="A52" s="252" t="s">
        <v>414</v>
      </c>
      <c r="B52" s="205">
        <v>13</v>
      </c>
      <c r="C52" s="206" t="s">
        <v>525</v>
      </c>
      <c r="D52" s="207">
        <v>20</v>
      </c>
      <c r="E52" s="217" t="s">
        <v>526</v>
      </c>
    </row>
    <row r="53" spans="1:5" ht="28.5">
      <c r="A53" s="252"/>
      <c r="B53" s="205">
        <v>14</v>
      </c>
      <c r="C53" s="206" t="s">
        <v>527</v>
      </c>
      <c r="D53" s="207">
        <v>21</v>
      </c>
      <c r="E53" s="217" t="s">
        <v>528</v>
      </c>
    </row>
    <row r="54" spans="1:5" ht="71.25">
      <c r="A54" s="252"/>
      <c r="B54" s="205">
        <v>15</v>
      </c>
      <c r="C54" s="206" t="s">
        <v>529</v>
      </c>
      <c r="D54" s="207"/>
      <c r="E54" s="217"/>
    </row>
    <row r="55" spans="1:5" ht="28.5">
      <c r="A55" s="252"/>
      <c r="B55" s="205">
        <v>16</v>
      </c>
      <c r="C55" s="206" t="s">
        <v>530</v>
      </c>
      <c r="D55" s="207"/>
      <c r="E55" s="217"/>
    </row>
    <row r="56" spans="1:5">
      <c r="A56" s="252"/>
      <c r="B56" s="205">
        <v>17</v>
      </c>
      <c r="C56" s="206" t="s">
        <v>531</v>
      </c>
      <c r="D56" s="207"/>
      <c r="E56" s="217"/>
    </row>
    <row r="57" spans="1:5" ht="28.5">
      <c r="A57" s="252"/>
      <c r="B57" s="205">
        <v>18</v>
      </c>
      <c r="C57" s="206" t="s">
        <v>532</v>
      </c>
      <c r="D57" s="207"/>
      <c r="E57" s="217"/>
    </row>
    <row r="58" spans="1:5" ht="28.5">
      <c r="A58" s="252"/>
      <c r="B58" s="205">
        <v>19</v>
      </c>
      <c r="C58" s="206" t="s">
        <v>533</v>
      </c>
      <c r="D58" s="207"/>
      <c r="E58" s="217"/>
    </row>
    <row r="59" spans="1:5" ht="28.5">
      <c r="A59" s="252"/>
      <c r="B59" s="205">
        <v>20</v>
      </c>
      <c r="C59" s="206" t="s">
        <v>534</v>
      </c>
      <c r="D59" s="207"/>
      <c r="E59" s="217"/>
    </row>
    <row r="60" spans="1:5" ht="42.75">
      <c r="A60" s="252"/>
      <c r="B60" s="205">
        <v>21</v>
      </c>
      <c r="C60" s="206" t="s">
        <v>535</v>
      </c>
      <c r="D60" s="207"/>
      <c r="E60" s="217"/>
    </row>
    <row r="61" spans="1:5" ht="28.5">
      <c r="A61" s="252"/>
      <c r="B61" s="205">
        <v>22</v>
      </c>
      <c r="C61" s="206" t="s">
        <v>536</v>
      </c>
      <c r="D61" s="207"/>
      <c r="E61" s="218"/>
    </row>
    <row r="62" spans="1:5" ht="57">
      <c r="A62" s="252" t="s">
        <v>537</v>
      </c>
      <c r="B62" s="205">
        <v>23</v>
      </c>
      <c r="C62" s="206" t="s">
        <v>538</v>
      </c>
      <c r="D62" s="207">
        <v>22</v>
      </c>
      <c r="E62" s="217" t="s">
        <v>539</v>
      </c>
    </row>
    <row r="63" spans="1:5" ht="42.75">
      <c r="A63" s="252"/>
      <c r="B63" s="205">
        <v>24</v>
      </c>
      <c r="C63" s="206" t="s">
        <v>540</v>
      </c>
      <c r="D63" s="207">
        <v>23</v>
      </c>
      <c r="E63" s="206" t="s">
        <v>541</v>
      </c>
    </row>
    <row r="64" spans="1:5" ht="28.5">
      <c r="A64" s="252"/>
      <c r="B64" s="205">
        <v>25</v>
      </c>
      <c r="C64" s="206" t="s">
        <v>542</v>
      </c>
      <c r="D64" s="207"/>
      <c r="E64" s="217"/>
    </row>
    <row r="65" spans="1:10" ht="57">
      <c r="A65" s="253" t="s">
        <v>420</v>
      </c>
      <c r="B65" s="205">
        <v>26</v>
      </c>
      <c r="C65" s="206" t="s">
        <v>543</v>
      </c>
      <c r="D65" s="207">
        <v>24</v>
      </c>
      <c r="E65" s="217" t="s">
        <v>544</v>
      </c>
    </row>
    <row r="66" spans="1:10" ht="45" customHeight="1">
      <c r="A66" s="254"/>
      <c r="B66" s="205"/>
      <c r="C66" s="206"/>
      <c r="D66" s="207"/>
      <c r="E66" s="207"/>
    </row>
    <row r="67" spans="1:10" ht="76.900000000000006" customHeight="1">
      <c r="A67" s="252" t="s">
        <v>545</v>
      </c>
      <c r="B67" s="205">
        <v>27</v>
      </c>
      <c r="C67" s="206" t="s">
        <v>546</v>
      </c>
      <c r="D67" s="207">
        <v>25</v>
      </c>
      <c r="E67" s="206" t="s">
        <v>547</v>
      </c>
    </row>
    <row r="68" spans="1:10" ht="44.25" customHeight="1">
      <c r="A68" s="252"/>
      <c r="B68" s="205"/>
      <c r="C68" s="206"/>
      <c r="D68" s="207">
        <v>26</v>
      </c>
      <c r="E68" s="206" t="s">
        <v>548</v>
      </c>
    </row>
    <row r="69" spans="1:10" ht="49.9" customHeight="1">
      <c r="A69" s="252" t="s">
        <v>549</v>
      </c>
      <c r="B69" s="205">
        <v>28</v>
      </c>
      <c r="C69" s="217" t="s">
        <v>550</v>
      </c>
      <c r="D69" s="207">
        <v>27</v>
      </c>
      <c r="E69" s="217" t="s">
        <v>551</v>
      </c>
    </row>
    <row r="70" spans="1:10" ht="49.9" customHeight="1">
      <c r="A70" s="252"/>
      <c r="B70" s="205">
        <v>29</v>
      </c>
      <c r="C70" s="217" t="s">
        <v>552</v>
      </c>
      <c r="D70" s="207">
        <v>28</v>
      </c>
      <c r="E70" s="217" t="s">
        <v>553</v>
      </c>
    </row>
    <row r="71" spans="1:10" ht="49.9" customHeight="1">
      <c r="A71" s="252"/>
      <c r="B71" s="205"/>
      <c r="C71" s="208"/>
      <c r="D71" s="207">
        <v>29</v>
      </c>
      <c r="E71" s="217" t="s">
        <v>554</v>
      </c>
    </row>
    <row r="72" spans="1:10" ht="49.9" customHeight="1">
      <c r="A72" s="252"/>
      <c r="B72" s="205"/>
      <c r="C72" s="219"/>
      <c r="D72" s="207">
        <v>30</v>
      </c>
      <c r="E72" s="217" t="s">
        <v>555</v>
      </c>
    </row>
    <row r="73" spans="1:10" ht="49.9" customHeight="1">
      <c r="A73" s="252"/>
      <c r="B73" s="205"/>
      <c r="C73" s="217"/>
      <c r="D73" s="207">
        <v>31</v>
      </c>
      <c r="E73" s="217" t="s">
        <v>556</v>
      </c>
    </row>
    <row r="74" spans="1:10" ht="49.9" customHeight="1">
      <c r="A74" s="252"/>
      <c r="B74" s="205"/>
      <c r="C74" s="217"/>
      <c r="D74" s="207">
        <v>32</v>
      </c>
      <c r="E74" s="217" t="s">
        <v>557</v>
      </c>
    </row>
    <row r="75" spans="1:10" ht="49.9" customHeight="1">
      <c r="A75" s="252"/>
      <c r="B75" s="205"/>
      <c r="C75" s="217"/>
      <c r="D75" s="207">
        <v>33</v>
      </c>
      <c r="E75" s="219" t="s">
        <v>558</v>
      </c>
    </row>
    <row r="76" spans="1:10" ht="40.15" customHeight="1">
      <c r="A76" s="252"/>
      <c r="B76" s="205"/>
      <c r="C76" s="207"/>
      <c r="D76" s="207">
        <v>34</v>
      </c>
      <c r="E76" s="217" t="s">
        <v>559</v>
      </c>
    </row>
    <row r="77" spans="1:10" ht="40.15" customHeight="1">
      <c r="A77" s="253" t="s">
        <v>415</v>
      </c>
      <c r="B77" s="205">
        <v>30</v>
      </c>
      <c r="C77" s="206" t="s">
        <v>421</v>
      </c>
      <c r="D77" s="207">
        <v>35</v>
      </c>
      <c r="E77" s="206" t="s">
        <v>560</v>
      </c>
    </row>
    <row r="78" spans="1:10" ht="72" customHeight="1">
      <c r="A78" s="255"/>
      <c r="B78" s="205">
        <v>31</v>
      </c>
      <c r="C78" s="206" t="s">
        <v>561</v>
      </c>
      <c r="D78" s="207">
        <v>36</v>
      </c>
      <c r="E78" s="206" t="s">
        <v>562</v>
      </c>
    </row>
    <row r="79" spans="1:10" ht="72" customHeight="1">
      <c r="A79" s="255"/>
      <c r="B79" s="205">
        <v>32</v>
      </c>
      <c r="C79" s="206" t="s">
        <v>563</v>
      </c>
      <c r="D79" s="220">
        <v>37</v>
      </c>
      <c r="E79" s="206" t="s">
        <v>564</v>
      </c>
    </row>
    <row r="80" spans="1:10" ht="72" customHeight="1">
      <c r="A80" s="255"/>
      <c r="B80" s="205">
        <v>33</v>
      </c>
      <c r="C80" s="206" t="s">
        <v>565</v>
      </c>
      <c r="D80" s="220">
        <v>38</v>
      </c>
      <c r="E80" s="206" t="s">
        <v>566</v>
      </c>
      <c r="J80" s="195" t="s">
        <v>567</v>
      </c>
    </row>
    <row r="81" spans="1:5" ht="72" customHeight="1">
      <c r="A81" s="255"/>
      <c r="B81" s="221">
        <v>34</v>
      </c>
      <c r="C81" s="222" t="s">
        <v>568</v>
      </c>
      <c r="D81" s="223">
        <v>39</v>
      </c>
      <c r="E81" s="222" t="s">
        <v>569</v>
      </c>
    </row>
    <row r="82" spans="1:5" ht="72" customHeight="1">
      <c r="A82" s="224"/>
      <c r="B82" s="225"/>
      <c r="C82" s="226"/>
      <c r="D82" s="225"/>
      <c r="E82" s="22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3EAD-6739-4364-8CA6-8AAE2BB55AA6}">
  <sheetPr codeName="Sheet5"/>
  <dimension ref="A1:F16"/>
  <sheetViews>
    <sheetView showGridLines="0" tabSelected="1" view="pageBreakPreview" topLeftCell="A4" zoomScale="90" zoomScaleNormal="90" zoomScaleSheetLayoutView="90" workbookViewId="0">
      <selection activeCell="N7" sqref="N7"/>
    </sheetView>
  </sheetViews>
  <sheetFormatPr baseColWidth="10" defaultColWidth="10.42578125" defaultRowHeight="15"/>
  <cols>
    <col min="1" max="1" width="60.7109375" style="244" customWidth="1"/>
    <col min="2" max="2" width="15.7109375" style="245" customWidth="1"/>
    <col min="3" max="5" width="15.7109375" style="246" customWidth="1"/>
    <col min="6" max="6" width="40.7109375" style="244" customWidth="1"/>
    <col min="7" max="7" width="2.7109375" style="230" customWidth="1"/>
    <col min="8" max="16384" width="10.42578125" style="230"/>
  </cols>
  <sheetData>
    <row r="1" spans="1:6" ht="79.900000000000006" customHeight="1">
      <c r="A1" s="229"/>
      <c r="B1" s="269" t="s">
        <v>570</v>
      </c>
      <c r="C1" s="269"/>
      <c r="D1" s="269"/>
      <c r="E1" s="269"/>
      <c r="F1" s="229"/>
    </row>
    <row r="2" spans="1:6">
      <c r="A2" s="270" t="s">
        <v>571</v>
      </c>
      <c r="B2" s="270"/>
      <c r="C2" s="270"/>
      <c r="D2" s="270"/>
      <c r="E2" s="270"/>
      <c r="F2" s="270"/>
    </row>
    <row r="3" spans="1:6" ht="28.5" customHeight="1">
      <c r="A3" s="271" t="s">
        <v>405</v>
      </c>
      <c r="B3" s="272" t="s">
        <v>406</v>
      </c>
      <c r="C3" s="272"/>
      <c r="D3" s="272"/>
      <c r="E3" s="272"/>
      <c r="F3" s="231" t="s">
        <v>407</v>
      </c>
    </row>
    <row r="4" spans="1:6" ht="46.5" customHeight="1">
      <c r="A4" s="271"/>
      <c r="B4" s="232" t="s">
        <v>408</v>
      </c>
      <c r="C4" s="232" t="s">
        <v>409</v>
      </c>
      <c r="D4" s="232" t="s">
        <v>410</v>
      </c>
      <c r="E4" s="232" t="s">
        <v>411</v>
      </c>
      <c r="F4" s="233"/>
    </row>
    <row r="5" spans="1:6" ht="63.75" customHeight="1">
      <c r="A5" s="234" t="s">
        <v>572</v>
      </c>
      <c r="B5" s="235"/>
      <c r="C5" s="236"/>
      <c r="D5" s="236">
        <v>12.29</v>
      </c>
      <c r="E5" s="236" t="s">
        <v>573</v>
      </c>
      <c r="F5" s="237" t="s">
        <v>574</v>
      </c>
    </row>
    <row r="6" spans="1:6" ht="54.75" customHeight="1">
      <c r="A6" s="234" t="s">
        <v>575</v>
      </c>
      <c r="B6" s="235"/>
      <c r="C6" s="236"/>
      <c r="D6" s="236" t="s">
        <v>576</v>
      </c>
      <c r="E6" s="236"/>
      <c r="F6" s="237" t="s">
        <v>574</v>
      </c>
    </row>
    <row r="7" spans="1:6" ht="60.75" customHeight="1">
      <c r="A7" s="234" t="s">
        <v>577</v>
      </c>
      <c r="B7" s="235"/>
      <c r="C7" s="236"/>
      <c r="D7" s="236" t="s">
        <v>578</v>
      </c>
      <c r="E7" s="236"/>
      <c r="F7" s="237" t="s">
        <v>574</v>
      </c>
    </row>
    <row r="8" spans="1:6" ht="75.75" customHeight="1">
      <c r="A8" s="234" t="s">
        <v>579</v>
      </c>
      <c r="B8" s="235"/>
      <c r="C8" s="236"/>
      <c r="D8" s="236">
        <v>12.29</v>
      </c>
      <c r="E8" s="236" t="s">
        <v>573</v>
      </c>
      <c r="F8" s="237" t="s">
        <v>574</v>
      </c>
    </row>
    <row r="9" spans="1:6" ht="49.5" customHeight="1">
      <c r="A9" s="238" t="s">
        <v>580</v>
      </c>
      <c r="B9" s="235"/>
      <c r="C9" s="236"/>
      <c r="D9" s="236">
        <v>11</v>
      </c>
      <c r="E9" s="236" t="s">
        <v>581</v>
      </c>
      <c r="F9" s="237" t="s">
        <v>574</v>
      </c>
    </row>
    <row r="10" spans="1:6" ht="34.5" customHeight="1">
      <c r="A10" s="238" t="s">
        <v>582</v>
      </c>
      <c r="B10" s="239"/>
      <c r="C10" s="240"/>
      <c r="D10" s="240">
        <v>1</v>
      </c>
      <c r="E10" s="240" t="s">
        <v>583</v>
      </c>
      <c r="F10" s="237" t="s">
        <v>574</v>
      </c>
    </row>
    <row r="11" spans="1:6" ht="54.75" customHeight="1">
      <c r="A11" s="241" t="s">
        <v>584</v>
      </c>
      <c r="B11" s="239">
        <v>16</v>
      </c>
      <c r="C11" s="240">
        <v>3.4</v>
      </c>
      <c r="D11" s="240" t="s">
        <v>585</v>
      </c>
      <c r="E11" s="240" t="s">
        <v>586</v>
      </c>
      <c r="F11" s="237" t="s">
        <v>574</v>
      </c>
    </row>
    <row r="12" spans="1:6" ht="53.25" customHeight="1">
      <c r="A12" s="241" t="s">
        <v>587</v>
      </c>
      <c r="B12" s="239" t="s">
        <v>588</v>
      </c>
      <c r="C12" s="239">
        <v>7</v>
      </c>
      <c r="D12" s="236" t="s">
        <v>589</v>
      </c>
      <c r="E12" s="236" t="s">
        <v>590</v>
      </c>
      <c r="F12" s="237" t="s">
        <v>574</v>
      </c>
    </row>
    <row r="13" spans="1:6" ht="44.25" customHeight="1">
      <c r="A13" s="238" t="s">
        <v>591</v>
      </c>
      <c r="B13" s="235"/>
      <c r="C13" s="236"/>
      <c r="D13" s="236" t="s">
        <v>592</v>
      </c>
      <c r="E13" s="236">
        <v>28</v>
      </c>
      <c r="F13" s="237" t="s">
        <v>574</v>
      </c>
    </row>
    <row r="14" spans="1:6" ht="45" customHeight="1">
      <c r="A14" s="242" t="s">
        <v>593</v>
      </c>
      <c r="B14" s="239"/>
      <c r="C14" s="240"/>
      <c r="D14" s="240" t="s">
        <v>594</v>
      </c>
      <c r="E14" s="240">
        <v>20.21</v>
      </c>
      <c r="F14" s="243" t="s">
        <v>574</v>
      </c>
    </row>
    <row r="15" spans="1:6" ht="57.75" customHeight="1">
      <c r="A15" s="242" t="s">
        <v>595</v>
      </c>
      <c r="B15" s="239"/>
      <c r="C15" s="240"/>
      <c r="D15" s="236" t="s">
        <v>596</v>
      </c>
      <c r="E15" s="240" t="s">
        <v>597</v>
      </c>
      <c r="F15" s="243" t="s">
        <v>574</v>
      </c>
    </row>
    <row r="16" spans="1:6" ht="64.900000000000006" customHeight="1">
      <c r="A16" s="242" t="s">
        <v>598</v>
      </c>
      <c r="B16" s="239">
        <v>2.17</v>
      </c>
      <c r="C16" s="240">
        <v>8</v>
      </c>
      <c r="D16" s="240">
        <v>1</v>
      </c>
      <c r="E16" s="240" t="s">
        <v>599</v>
      </c>
      <c r="F16" s="243" t="s">
        <v>600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A21698-7594-4CCE-84CD-5FFF7E615357}"/>
    <dataValidation allowBlank="1" showInputMessage="1" showErrorMessage="1" prompt="Proponer y escribir en una frase la estrategia para gestionar la debilidad, la oportunidad, la amenaza o la fortaleza.Usar verbo de acción en infinitivo._x000a_" sqref="G1 A3" xr:uid="{2F69DF07-048E-4BF2-8A16-F3B9532BDAE0}"/>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2" zoomScale="112" zoomScaleNormal="112" workbookViewId="0">
      <selection activeCell="E33" sqref="E33:F33"/>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7" t="s">
        <v>13</v>
      </c>
      <c r="C2" s="278"/>
      <c r="D2" s="278"/>
      <c r="E2" s="278"/>
      <c r="F2" s="278"/>
      <c r="G2" s="278"/>
      <c r="H2" s="279"/>
    </row>
    <row r="3" spans="2:8" ht="16.5">
      <c r="B3" s="280" t="s">
        <v>14</v>
      </c>
      <c r="C3" s="281"/>
      <c r="D3" s="281"/>
      <c r="E3" s="281"/>
      <c r="F3" s="281"/>
      <c r="G3" s="281"/>
      <c r="H3" s="282"/>
    </row>
    <row r="4" spans="2:8" ht="88.5" customHeight="1">
      <c r="B4" s="283" t="s">
        <v>15</v>
      </c>
      <c r="C4" s="284"/>
      <c r="D4" s="284"/>
      <c r="E4" s="284"/>
      <c r="F4" s="284"/>
      <c r="G4" s="284"/>
      <c r="H4" s="285"/>
    </row>
    <row r="5" spans="2:8" ht="16.5">
      <c r="B5" s="7"/>
      <c r="C5" s="8"/>
      <c r="D5" s="8"/>
      <c r="E5" s="8"/>
      <c r="F5" s="8"/>
      <c r="G5" s="8"/>
      <c r="H5" s="9"/>
    </row>
    <row r="6" spans="2:8" ht="16.5" customHeight="1">
      <c r="B6" s="286" t="s">
        <v>16</v>
      </c>
      <c r="C6" s="287"/>
      <c r="D6" s="287"/>
      <c r="E6" s="287"/>
      <c r="F6" s="287"/>
      <c r="G6" s="287"/>
      <c r="H6" s="288"/>
    </row>
    <row r="7" spans="2:8" ht="44.25" customHeight="1">
      <c r="B7" s="286"/>
      <c r="C7" s="287"/>
      <c r="D7" s="287"/>
      <c r="E7" s="287"/>
      <c r="F7" s="287"/>
      <c r="G7" s="287"/>
      <c r="H7" s="288"/>
    </row>
    <row r="8" spans="2:8" ht="15.75" thickBot="1">
      <c r="B8" s="10"/>
      <c r="C8" s="11"/>
      <c r="D8" s="12"/>
      <c r="E8" s="13"/>
      <c r="F8" s="13"/>
      <c r="G8" s="14"/>
      <c r="H8" s="15"/>
    </row>
    <row r="9" spans="2:8">
      <c r="B9" s="10"/>
      <c r="C9" s="273" t="s">
        <v>17</v>
      </c>
      <c r="D9" s="274"/>
      <c r="E9" s="275" t="s">
        <v>18</v>
      </c>
      <c r="F9" s="276"/>
      <c r="G9" s="11"/>
      <c r="H9" s="15"/>
    </row>
    <row r="10" spans="2:8" ht="35.25" customHeight="1">
      <c r="B10" s="10"/>
      <c r="C10" s="289" t="s">
        <v>19</v>
      </c>
      <c r="D10" s="290"/>
      <c r="E10" s="291" t="s">
        <v>20</v>
      </c>
      <c r="F10" s="292"/>
      <c r="G10" s="11"/>
      <c r="H10" s="15"/>
    </row>
    <row r="11" spans="2:8" ht="17.25" customHeight="1">
      <c r="B11" s="10"/>
      <c r="C11" s="289" t="s">
        <v>21</v>
      </c>
      <c r="D11" s="290"/>
      <c r="E11" s="291" t="s">
        <v>22</v>
      </c>
      <c r="F11" s="292"/>
      <c r="G11" s="11"/>
      <c r="H11" s="15"/>
    </row>
    <row r="12" spans="2:8" ht="19.5" customHeight="1">
      <c r="B12" s="10"/>
      <c r="C12" s="289" t="s">
        <v>23</v>
      </c>
      <c r="D12" s="290"/>
      <c r="E12" s="291" t="s">
        <v>24</v>
      </c>
      <c r="F12" s="292"/>
      <c r="G12" s="11"/>
      <c r="H12" s="15"/>
    </row>
    <row r="13" spans="2:8" ht="27" customHeight="1">
      <c r="B13" s="10"/>
      <c r="C13" s="289" t="s">
        <v>25</v>
      </c>
      <c r="D13" s="290"/>
      <c r="E13" s="291" t="s">
        <v>26</v>
      </c>
      <c r="F13" s="292"/>
      <c r="G13" s="11"/>
      <c r="H13" s="15"/>
    </row>
    <row r="14" spans="2:8" ht="34.5" customHeight="1">
      <c r="B14" s="10"/>
      <c r="C14" s="293" t="s">
        <v>27</v>
      </c>
      <c r="D14" s="294"/>
      <c r="E14" s="295" t="s">
        <v>28</v>
      </c>
      <c r="F14" s="296"/>
      <c r="G14" s="11"/>
      <c r="H14" s="15"/>
    </row>
    <row r="15" spans="2:8" ht="27.75" customHeight="1">
      <c r="B15" s="10"/>
      <c r="C15" s="293" t="s">
        <v>29</v>
      </c>
      <c r="D15" s="294"/>
      <c r="E15" s="295" t="s">
        <v>30</v>
      </c>
      <c r="F15" s="296"/>
      <c r="G15" s="11"/>
      <c r="H15" s="15"/>
    </row>
    <row r="16" spans="2:8" ht="28.5" customHeight="1">
      <c r="B16" s="10"/>
      <c r="C16" s="293" t="s">
        <v>31</v>
      </c>
      <c r="D16" s="294"/>
      <c r="E16" s="295" t="s">
        <v>32</v>
      </c>
      <c r="F16" s="296"/>
      <c r="G16" s="11"/>
      <c r="H16" s="15"/>
    </row>
    <row r="17" spans="2:8" ht="72.75" customHeight="1">
      <c r="B17" s="10"/>
      <c r="C17" s="293" t="s">
        <v>33</v>
      </c>
      <c r="D17" s="294"/>
      <c r="E17" s="295" t="s">
        <v>34</v>
      </c>
      <c r="F17" s="296"/>
      <c r="G17" s="11"/>
      <c r="H17" s="15"/>
    </row>
    <row r="18" spans="2:8" ht="64.5" customHeight="1">
      <c r="B18" s="10"/>
      <c r="C18" s="293" t="s">
        <v>35</v>
      </c>
      <c r="D18" s="294"/>
      <c r="E18" s="295" t="s">
        <v>36</v>
      </c>
      <c r="F18" s="296"/>
      <c r="G18" s="11"/>
      <c r="H18" s="15"/>
    </row>
    <row r="19" spans="2:8" ht="71.25" customHeight="1">
      <c r="B19" s="10"/>
      <c r="C19" s="293" t="s">
        <v>37</v>
      </c>
      <c r="D19" s="294"/>
      <c r="E19" s="295" t="s">
        <v>38</v>
      </c>
      <c r="F19" s="296"/>
      <c r="G19" s="11"/>
      <c r="H19" s="15"/>
    </row>
    <row r="20" spans="2:8" ht="55.5" customHeight="1">
      <c r="B20" s="10"/>
      <c r="C20" s="297" t="s">
        <v>39</v>
      </c>
      <c r="D20" s="298"/>
      <c r="E20" s="295" t="s">
        <v>40</v>
      </c>
      <c r="F20" s="296"/>
      <c r="G20" s="11"/>
      <c r="H20" s="15"/>
    </row>
    <row r="21" spans="2:8" ht="42" customHeight="1">
      <c r="B21" s="10"/>
      <c r="C21" s="297" t="s">
        <v>41</v>
      </c>
      <c r="D21" s="298"/>
      <c r="E21" s="295" t="s">
        <v>42</v>
      </c>
      <c r="F21" s="296"/>
      <c r="G21" s="11"/>
      <c r="H21" s="15"/>
    </row>
    <row r="22" spans="2:8" ht="59.25" customHeight="1">
      <c r="B22" s="10"/>
      <c r="C22" s="297" t="s">
        <v>43</v>
      </c>
      <c r="D22" s="298"/>
      <c r="E22" s="295" t="s">
        <v>44</v>
      </c>
      <c r="F22" s="296"/>
      <c r="G22" s="11"/>
      <c r="H22" s="15"/>
    </row>
    <row r="23" spans="2:8" ht="23.25" customHeight="1">
      <c r="B23" s="10"/>
      <c r="C23" s="297" t="s">
        <v>45</v>
      </c>
      <c r="D23" s="298"/>
      <c r="E23" s="295" t="s">
        <v>46</v>
      </c>
      <c r="F23" s="296"/>
      <c r="G23" s="11"/>
      <c r="H23" s="15"/>
    </row>
    <row r="24" spans="2:8" ht="30.75" customHeight="1">
      <c r="B24" s="10"/>
      <c r="C24" s="297" t="s">
        <v>47</v>
      </c>
      <c r="D24" s="298"/>
      <c r="E24" s="295" t="s">
        <v>48</v>
      </c>
      <c r="F24" s="296"/>
      <c r="G24" s="11"/>
      <c r="H24" s="15"/>
    </row>
    <row r="25" spans="2:8" ht="33" customHeight="1">
      <c r="B25" s="10"/>
      <c r="C25" s="297" t="s">
        <v>49</v>
      </c>
      <c r="D25" s="298"/>
      <c r="E25" s="295" t="s">
        <v>50</v>
      </c>
      <c r="F25" s="296"/>
      <c r="G25" s="11"/>
      <c r="H25" s="15"/>
    </row>
    <row r="26" spans="2:8" ht="30" customHeight="1">
      <c r="B26" s="10"/>
      <c r="C26" s="297" t="s">
        <v>51</v>
      </c>
      <c r="D26" s="298"/>
      <c r="E26" s="295" t="s">
        <v>52</v>
      </c>
      <c r="F26" s="296"/>
      <c r="G26" s="11"/>
      <c r="H26" s="15"/>
    </row>
    <row r="27" spans="2:8" ht="35.25" customHeight="1">
      <c r="B27" s="10"/>
      <c r="C27" s="297" t="s">
        <v>53</v>
      </c>
      <c r="D27" s="298"/>
      <c r="E27" s="295" t="s">
        <v>54</v>
      </c>
      <c r="F27" s="296"/>
      <c r="G27" s="11"/>
      <c r="H27" s="15"/>
    </row>
    <row r="28" spans="2:8" ht="31.5" customHeight="1">
      <c r="B28" s="10"/>
      <c r="C28" s="297" t="s">
        <v>55</v>
      </c>
      <c r="D28" s="298"/>
      <c r="E28" s="295" t="s">
        <v>56</v>
      </c>
      <c r="F28" s="296"/>
      <c r="G28" s="11"/>
      <c r="H28" s="15"/>
    </row>
    <row r="29" spans="2:8" ht="35.25" customHeight="1">
      <c r="B29" s="10"/>
      <c r="C29" s="297" t="s">
        <v>57</v>
      </c>
      <c r="D29" s="298"/>
      <c r="E29" s="295" t="s">
        <v>58</v>
      </c>
      <c r="F29" s="296"/>
      <c r="G29" s="11"/>
      <c r="H29" s="15"/>
    </row>
    <row r="30" spans="2:8" ht="59.25" customHeight="1">
      <c r="B30" s="10"/>
      <c r="C30" s="297" t="s">
        <v>59</v>
      </c>
      <c r="D30" s="298"/>
      <c r="E30" s="295" t="s">
        <v>60</v>
      </c>
      <c r="F30" s="296"/>
      <c r="G30" s="11"/>
      <c r="H30" s="15"/>
    </row>
    <row r="31" spans="2:8" ht="57" customHeight="1">
      <c r="B31" s="10"/>
      <c r="C31" s="297" t="s">
        <v>61</v>
      </c>
      <c r="D31" s="298"/>
      <c r="E31" s="295" t="s">
        <v>62</v>
      </c>
      <c r="F31" s="296"/>
      <c r="G31" s="11"/>
      <c r="H31" s="15"/>
    </row>
    <row r="32" spans="2:8" ht="82.5" customHeight="1">
      <c r="B32" s="10"/>
      <c r="C32" s="297" t="s">
        <v>63</v>
      </c>
      <c r="D32" s="298"/>
      <c r="E32" s="295" t="s">
        <v>64</v>
      </c>
      <c r="F32" s="296"/>
      <c r="G32" s="11"/>
      <c r="H32" s="15"/>
    </row>
    <row r="33" spans="2:8" ht="46.5" customHeight="1">
      <c r="B33" s="10"/>
      <c r="C33" s="297" t="s">
        <v>65</v>
      </c>
      <c r="D33" s="298"/>
      <c r="E33" s="295" t="s">
        <v>66</v>
      </c>
      <c r="F33" s="296"/>
      <c r="G33" s="11"/>
      <c r="H33" s="15"/>
    </row>
    <row r="34" spans="2:8" ht="6.75" customHeight="1" thickBot="1">
      <c r="B34" s="10"/>
      <c r="C34" s="306"/>
      <c r="D34" s="307"/>
      <c r="E34" s="308"/>
      <c r="F34" s="309"/>
      <c r="G34" s="11"/>
      <c r="H34" s="15"/>
    </row>
    <row r="35" spans="2:8" ht="15.75" thickTop="1">
      <c r="B35" s="10"/>
      <c r="C35" s="16"/>
      <c r="D35" s="16"/>
      <c r="E35" s="17"/>
      <c r="F35" s="17"/>
      <c r="G35" s="11"/>
      <c r="H35" s="15"/>
    </row>
    <row r="36" spans="2:8" ht="21" customHeight="1">
      <c r="B36" s="299" t="s">
        <v>67</v>
      </c>
      <c r="C36" s="300"/>
      <c r="D36" s="300"/>
      <c r="E36" s="300"/>
      <c r="F36" s="300"/>
      <c r="G36" s="300"/>
      <c r="H36" s="301"/>
    </row>
    <row r="37" spans="2:8" ht="20.25" customHeight="1">
      <c r="B37" s="299" t="s">
        <v>68</v>
      </c>
      <c r="C37" s="300"/>
      <c r="D37" s="300"/>
      <c r="E37" s="300"/>
      <c r="F37" s="300"/>
      <c r="G37" s="300"/>
      <c r="H37" s="301"/>
    </row>
    <row r="38" spans="2:8" ht="20.25" customHeight="1">
      <c r="B38" s="299" t="s">
        <v>69</v>
      </c>
      <c r="C38" s="300"/>
      <c r="D38" s="300"/>
      <c r="E38" s="300"/>
      <c r="F38" s="300"/>
      <c r="G38" s="300"/>
      <c r="H38" s="301"/>
    </row>
    <row r="39" spans="2:8" ht="21.75" customHeight="1">
      <c r="B39" s="299" t="s">
        <v>70</v>
      </c>
      <c r="C39" s="300"/>
      <c r="D39" s="300"/>
      <c r="E39" s="300"/>
      <c r="F39" s="300"/>
      <c r="G39" s="300"/>
      <c r="H39" s="301"/>
    </row>
    <row r="40" spans="2:8" ht="22.5" customHeight="1">
      <c r="B40" s="299" t="s">
        <v>71</v>
      </c>
      <c r="C40" s="305"/>
      <c r="D40" s="305"/>
      <c r="E40" s="305"/>
      <c r="F40" s="305"/>
      <c r="G40" s="305"/>
      <c r="H40" s="301"/>
    </row>
    <row r="41" spans="2:8" ht="32.25" customHeight="1" thickBot="1">
      <c r="B41" s="302" t="s">
        <v>72</v>
      </c>
      <c r="C41" s="303"/>
      <c r="D41" s="303"/>
      <c r="E41" s="303"/>
      <c r="F41" s="303"/>
      <c r="G41" s="303"/>
      <c r="H41" s="30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B1" zoomScale="69" zoomScaleNormal="69" workbookViewId="0">
      <selection activeCell="F20" sqref="F20"/>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0" t="s">
        <v>35</v>
      </c>
      <c r="B3" s="310"/>
      <c r="C3" s="310"/>
      <c r="D3" s="310"/>
      <c r="E3" s="310"/>
      <c r="F3" s="310"/>
      <c r="G3" s="310"/>
      <c r="H3" s="310"/>
    </row>
    <row r="4" spans="1:9">
      <c r="A4" s="310"/>
      <c r="B4" s="310"/>
      <c r="C4" s="310"/>
      <c r="D4" s="310"/>
      <c r="E4" s="310"/>
      <c r="F4" s="310"/>
      <c r="G4" s="310"/>
      <c r="H4" s="310"/>
    </row>
    <row r="5" spans="1:9" ht="34.5" thickBot="1">
      <c r="A5" s="18"/>
      <c r="B5" s="18"/>
      <c r="C5" s="18"/>
      <c r="D5" s="18"/>
      <c r="E5" s="18"/>
      <c r="F5" s="18"/>
      <c r="G5" s="18"/>
      <c r="H5" s="18"/>
    </row>
    <row r="6" spans="1:9" ht="71.25" customHeight="1" thickBot="1">
      <c r="A6" s="311" t="s">
        <v>35</v>
      </c>
      <c r="B6" s="79" t="s">
        <v>73</v>
      </c>
      <c r="C6" s="80" t="s">
        <v>74</v>
      </c>
      <c r="D6" s="80" t="s">
        <v>75</v>
      </c>
      <c r="E6" s="80" t="s">
        <v>76</v>
      </c>
      <c r="F6" s="80" t="s">
        <v>77</v>
      </c>
      <c r="G6" s="137" t="s">
        <v>78</v>
      </c>
      <c r="H6" s="79" t="s">
        <v>79</v>
      </c>
      <c r="I6" s="79" t="s">
        <v>80</v>
      </c>
    </row>
    <row r="7" spans="1:9" ht="265.5" customHeight="1" thickBot="1">
      <c r="A7" s="312"/>
      <c r="B7" s="19" t="s">
        <v>81</v>
      </c>
      <c r="C7" s="19" t="s">
        <v>82</v>
      </c>
      <c r="D7" s="19" t="s">
        <v>83</v>
      </c>
      <c r="E7" s="19" t="s">
        <v>84</v>
      </c>
      <c r="F7" s="19" t="s">
        <v>85</v>
      </c>
      <c r="G7" s="20" t="s">
        <v>86</v>
      </c>
      <c r="H7" s="139" t="s">
        <v>87</v>
      </c>
      <c r="I7" s="139" t="s">
        <v>88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34"/>
  <sheetViews>
    <sheetView topLeftCell="W14" zoomScale="71" zoomScaleNormal="71" workbookViewId="0">
      <selection activeCell="AT48" sqref="AT48"/>
    </sheetView>
  </sheetViews>
  <sheetFormatPr baseColWidth="10" defaultColWidth="11.42578125" defaultRowHeight="15"/>
  <cols>
    <col min="2" max="2" width="20" customWidth="1"/>
    <col min="3" max="3" width="25.7109375" customWidth="1"/>
    <col min="4" max="4" width="29.855468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42578125" customWidth="1"/>
    <col min="36" max="36" width="15" customWidth="1"/>
    <col min="37" max="37" width="16.140625" customWidth="1"/>
    <col min="38" max="38" width="17.85546875" bestFit="1" customWidth="1"/>
    <col min="39" max="39" width="12" bestFit="1" customWidth="1"/>
    <col min="41" max="298" width="11.42578125" style="103"/>
    <col min="299" max="16384" width="11.42578125" style="134"/>
  </cols>
  <sheetData>
    <row r="1" spans="1:298" s="131" customFormat="1" ht="16.5" customHeight="1">
      <c r="A1" s="353"/>
      <c r="B1" s="354"/>
      <c r="C1" s="354"/>
      <c r="D1" s="336" t="s">
        <v>89</v>
      </c>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8" t="s">
        <v>90</v>
      </c>
      <c r="AM1" s="338"/>
      <c r="AN1" s="338"/>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row>
    <row r="2" spans="1:298" s="131" customFormat="1" ht="39.75" customHeight="1">
      <c r="A2" s="355"/>
      <c r="B2" s="356"/>
      <c r="C2" s="356"/>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8"/>
      <c r="AM2" s="338"/>
      <c r="AN2" s="338"/>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row>
    <row r="3" spans="1:298" s="131" customFormat="1" ht="16.5">
      <c r="A3" s="2"/>
      <c r="B3" s="2"/>
      <c r="C3" s="176"/>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8"/>
      <c r="AM3" s="338"/>
      <c r="AN3" s="338"/>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row>
    <row r="4" spans="1:298" s="131" customFormat="1" ht="26.25" customHeight="1">
      <c r="A4" s="346" t="s">
        <v>91</v>
      </c>
      <c r="B4" s="347"/>
      <c r="C4" s="348"/>
      <c r="D4" s="349" t="s">
        <v>422</v>
      </c>
      <c r="E4" s="350"/>
      <c r="F4" s="350"/>
      <c r="G4" s="350"/>
      <c r="H4" s="350"/>
      <c r="I4" s="350"/>
      <c r="J4" s="350"/>
      <c r="K4" s="350"/>
      <c r="L4" s="350"/>
      <c r="M4" s="350"/>
      <c r="N4" s="351"/>
      <c r="O4" s="352"/>
      <c r="P4" s="352"/>
      <c r="Q4" s="352"/>
      <c r="R4" s="1"/>
      <c r="S4" s="1"/>
      <c r="T4" s="1"/>
      <c r="U4" s="1"/>
      <c r="V4" s="1"/>
      <c r="W4" s="1"/>
      <c r="X4" s="1"/>
      <c r="Y4" s="1"/>
      <c r="Z4" s="1"/>
      <c r="AA4" s="1"/>
      <c r="AB4" s="1"/>
      <c r="AC4" s="1"/>
      <c r="AD4" s="1"/>
      <c r="AE4" s="1"/>
      <c r="AF4" s="1"/>
      <c r="AG4" s="1"/>
      <c r="AH4" s="1"/>
      <c r="AI4" s="1"/>
      <c r="AJ4" s="1"/>
      <c r="AK4" s="1"/>
      <c r="AL4" s="1"/>
      <c r="AM4" s="1"/>
      <c r="AN4" s="1"/>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row>
    <row r="5" spans="1:298" s="131" customFormat="1" ht="54.75" customHeight="1">
      <c r="A5" s="346" t="s">
        <v>92</v>
      </c>
      <c r="B5" s="347"/>
      <c r="C5" s="348"/>
      <c r="D5" s="357" t="s">
        <v>93</v>
      </c>
      <c r="E5" s="358"/>
      <c r="F5" s="358"/>
      <c r="G5" s="358"/>
      <c r="H5" s="358"/>
      <c r="I5" s="358"/>
      <c r="J5" s="358"/>
      <c r="K5" s="358"/>
      <c r="L5" s="358"/>
      <c r="M5" s="358"/>
      <c r="N5" s="359"/>
      <c r="O5" s="1"/>
      <c r="P5" s="1"/>
      <c r="Q5" s="1"/>
      <c r="R5" s="1"/>
      <c r="S5" s="1"/>
      <c r="T5" s="1"/>
      <c r="U5" s="1"/>
      <c r="V5" s="1"/>
      <c r="W5" s="1"/>
      <c r="X5" s="1"/>
      <c r="Y5" s="1"/>
      <c r="Z5" s="1"/>
      <c r="AA5" s="1"/>
      <c r="AB5" s="1"/>
      <c r="AC5" s="1"/>
      <c r="AD5" s="1"/>
      <c r="AE5" s="1"/>
      <c r="AF5" s="1"/>
      <c r="AG5" s="1"/>
      <c r="AH5" s="1"/>
      <c r="AI5" s="1"/>
      <c r="AJ5" s="1"/>
      <c r="AK5" s="1"/>
      <c r="AL5" s="1"/>
      <c r="AM5" s="1"/>
      <c r="AN5" s="1"/>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c r="JS5" s="130"/>
      <c r="JT5" s="130"/>
      <c r="JU5" s="130"/>
      <c r="JV5" s="130"/>
      <c r="JW5" s="130"/>
      <c r="JX5" s="130"/>
      <c r="JY5" s="130"/>
      <c r="JZ5" s="130"/>
      <c r="KA5" s="130"/>
      <c r="KB5" s="130"/>
      <c r="KC5" s="130"/>
      <c r="KD5" s="130"/>
      <c r="KE5" s="130"/>
      <c r="KF5" s="130"/>
      <c r="KG5" s="130"/>
      <c r="KH5" s="130"/>
      <c r="KI5" s="130"/>
      <c r="KJ5" s="130"/>
      <c r="KK5" s="130"/>
      <c r="KL5" s="130"/>
    </row>
    <row r="6" spans="1:298" s="131" customFormat="1" ht="49.5" customHeight="1">
      <c r="A6" s="346" t="s">
        <v>94</v>
      </c>
      <c r="B6" s="347"/>
      <c r="C6" s="348"/>
      <c r="D6" s="357" t="s">
        <v>95</v>
      </c>
      <c r="E6" s="358"/>
      <c r="F6" s="358"/>
      <c r="G6" s="358"/>
      <c r="H6" s="358"/>
      <c r="I6" s="358"/>
      <c r="J6" s="358"/>
      <c r="K6" s="358"/>
      <c r="L6" s="358"/>
      <c r="M6" s="358"/>
      <c r="N6" s="359"/>
      <c r="O6" s="1"/>
      <c r="P6" s="1"/>
      <c r="Q6" s="1"/>
      <c r="R6" s="1"/>
      <c r="S6" s="1"/>
      <c r="T6" s="1"/>
      <c r="U6" s="1"/>
      <c r="V6" s="1"/>
      <c r="W6" s="1"/>
      <c r="X6" s="1"/>
      <c r="Y6" s="1"/>
      <c r="Z6" s="1"/>
      <c r="AA6" s="1"/>
      <c r="AB6" s="1"/>
      <c r="AC6" s="1"/>
      <c r="AD6" s="1"/>
      <c r="AE6" s="1"/>
      <c r="AF6" s="1"/>
      <c r="AG6" s="1"/>
      <c r="AH6" s="1"/>
      <c r="AI6" s="1"/>
      <c r="AJ6" s="1"/>
      <c r="AK6" s="1"/>
      <c r="AL6" s="1"/>
      <c r="AM6" s="1"/>
      <c r="AN6" s="1"/>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c r="JS6" s="130"/>
      <c r="JT6" s="130"/>
      <c r="JU6" s="130"/>
      <c r="JV6" s="130"/>
      <c r="JW6" s="130"/>
      <c r="JX6" s="130"/>
      <c r="JY6" s="130"/>
      <c r="JZ6" s="130"/>
      <c r="KA6" s="130"/>
      <c r="KB6" s="130"/>
      <c r="KC6" s="130"/>
      <c r="KD6" s="130"/>
      <c r="KE6" s="130"/>
      <c r="KF6" s="130"/>
      <c r="KG6" s="130"/>
      <c r="KH6" s="130"/>
      <c r="KI6" s="130"/>
      <c r="KJ6" s="130"/>
      <c r="KK6" s="130"/>
      <c r="KL6" s="130"/>
    </row>
    <row r="7" spans="1:298" s="131" customFormat="1" ht="16.5">
      <c r="A7" s="333" t="s">
        <v>96</v>
      </c>
      <c r="B7" s="334"/>
      <c r="C7" s="334"/>
      <c r="D7" s="334"/>
      <c r="E7" s="334"/>
      <c r="F7" s="334"/>
      <c r="G7" s="334"/>
      <c r="H7" s="335"/>
      <c r="I7" s="333" t="s">
        <v>97</v>
      </c>
      <c r="J7" s="334"/>
      <c r="K7" s="334"/>
      <c r="L7" s="334"/>
      <c r="M7" s="334"/>
      <c r="N7" s="335"/>
      <c r="O7" s="333" t="s">
        <v>98</v>
      </c>
      <c r="P7" s="334"/>
      <c r="Q7" s="334"/>
      <c r="R7" s="334"/>
      <c r="S7" s="334"/>
      <c r="T7" s="334"/>
      <c r="U7" s="334"/>
      <c r="V7" s="334"/>
      <c r="W7" s="335"/>
      <c r="X7" s="333" t="s">
        <v>99</v>
      </c>
      <c r="Y7" s="334"/>
      <c r="Z7" s="334"/>
      <c r="AA7" s="334"/>
      <c r="AB7" s="334"/>
      <c r="AC7" s="334"/>
      <c r="AD7" s="334"/>
      <c r="AE7" s="334"/>
      <c r="AF7" s="334"/>
      <c r="AG7" s="334"/>
      <c r="AH7" s="335"/>
      <c r="AI7" s="333" t="s">
        <v>12</v>
      </c>
      <c r="AJ7" s="334"/>
      <c r="AK7" s="334"/>
      <c r="AL7" s="334"/>
      <c r="AM7" s="334"/>
      <c r="AN7" s="339"/>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0"/>
      <c r="HS7" s="130"/>
      <c r="HT7" s="130"/>
      <c r="HU7" s="130"/>
      <c r="HV7" s="130"/>
      <c r="HW7" s="130"/>
      <c r="HX7" s="130"/>
      <c r="HY7" s="130"/>
      <c r="HZ7" s="130"/>
      <c r="IA7" s="130"/>
      <c r="IB7" s="130"/>
      <c r="IC7" s="130"/>
      <c r="ID7" s="130"/>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0"/>
      <c r="JW7" s="130"/>
      <c r="JX7" s="130"/>
      <c r="JY7" s="130"/>
      <c r="JZ7" s="130"/>
      <c r="KA7" s="130"/>
      <c r="KB7" s="130"/>
      <c r="KC7" s="130"/>
      <c r="KD7" s="130"/>
      <c r="KE7" s="130"/>
      <c r="KF7" s="130"/>
      <c r="KG7" s="130"/>
      <c r="KH7" s="130"/>
      <c r="KI7" s="130"/>
      <c r="KJ7" s="130"/>
      <c r="KK7" s="130"/>
      <c r="KL7" s="130"/>
    </row>
    <row r="8" spans="1:298" s="131" customFormat="1" ht="16.5" customHeight="1">
      <c r="A8" s="360" t="s">
        <v>100</v>
      </c>
      <c r="B8" s="363" t="s">
        <v>101</v>
      </c>
      <c r="C8" s="362" t="s">
        <v>27</v>
      </c>
      <c r="D8" s="364" t="s">
        <v>102</v>
      </c>
      <c r="E8" s="364" t="s">
        <v>31</v>
      </c>
      <c r="F8" s="365" t="s">
        <v>33</v>
      </c>
      <c r="G8" s="340" t="s">
        <v>35</v>
      </c>
      <c r="H8" s="364" t="s">
        <v>103</v>
      </c>
      <c r="I8" s="341" t="s">
        <v>104</v>
      </c>
      <c r="J8" s="342" t="s">
        <v>105</v>
      </c>
      <c r="K8" s="340" t="s">
        <v>106</v>
      </c>
      <c r="L8" s="340" t="s">
        <v>107</v>
      </c>
      <c r="M8" s="342" t="s">
        <v>105</v>
      </c>
      <c r="N8" s="364" t="s">
        <v>41</v>
      </c>
      <c r="O8" s="366" t="s">
        <v>108</v>
      </c>
      <c r="P8" s="343" t="s">
        <v>43</v>
      </c>
      <c r="Q8" s="340" t="s">
        <v>45</v>
      </c>
      <c r="R8" s="343" t="s">
        <v>109</v>
      </c>
      <c r="S8" s="343"/>
      <c r="T8" s="343"/>
      <c r="U8" s="343"/>
      <c r="V8" s="343"/>
      <c r="W8" s="343"/>
      <c r="X8" s="369" t="s">
        <v>110</v>
      </c>
      <c r="Y8" s="366" t="s">
        <v>111</v>
      </c>
      <c r="Z8" s="366" t="s">
        <v>105</v>
      </c>
      <c r="AA8" s="173"/>
      <c r="AB8" s="173"/>
      <c r="AC8" s="366" t="s">
        <v>112</v>
      </c>
      <c r="AD8" s="366" t="s">
        <v>105</v>
      </c>
      <c r="AE8" s="173"/>
      <c r="AF8" s="173"/>
      <c r="AG8" s="369" t="s">
        <v>113</v>
      </c>
      <c r="AH8" s="366" t="s">
        <v>61</v>
      </c>
      <c r="AI8" s="343" t="s">
        <v>12</v>
      </c>
      <c r="AJ8" s="343" t="s">
        <v>114</v>
      </c>
      <c r="AK8" s="343" t="s">
        <v>115</v>
      </c>
      <c r="AL8" s="343" t="s">
        <v>116</v>
      </c>
      <c r="AM8" s="344" t="s">
        <v>117</v>
      </c>
      <c r="AN8" s="344" t="s">
        <v>65</v>
      </c>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c r="BM8" s="130"/>
      <c r="BN8" s="130"/>
      <c r="BO8" s="130"/>
      <c r="BP8" s="130"/>
      <c r="BQ8" s="130"/>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30"/>
      <c r="GY8" s="130"/>
      <c r="GZ8" s="130"/>
      <c r="HA8" s="130"/>
      <c r="HB8" s="130"/>
      <c r="HC8" s="130"/>
      <c r="HD8" s="130"/>
      <c r="HE8" s="130"/>
      <c r="HF8" s="130"/>
      <c r="HG8" s="130"/>
      <c r="HH8" s="130"/>
      <c r="HI8" s="130"/>
      <c r="HJ8" s="130"/>
      <c r="HK8" s="130"/>
      <c r="HL8" s="130"/>
      <c r="HM8" s="130"/>
      <c r="HN8" s="130"/>
      <c r="HO8" s="130"/>
      <c r="HP8" s="130"/>
      <c r="HQ8" s="130"/>
      <c r="HR8" s="130"/>
      <c r="HS8" s="130"/>
      <c r="HT8" s="130"/>
      <c r="HU8" s="130"/>
      <c r="HV8" s="130"/>
      <c r="HW8" s="130"/>
      <c r="HX8" s="130"/>
      <c r="HY8" s="130"/>
      <c r="HZ8" s="130"/>
      <c r="IA8" s="130"/>
      <c r="IB8" s="130"/>
      <c r="IC8" s="130"/>
      <c r="ID8" s="130"/>
      <c r="IE8" s="130"/>
      <c r="IF8" s="130"/>
      <c r="IG8" s="130"/>
      <c r="IH8" s="130"/>
      <c r="II8" s="130"/>
      <c r="IJ8" s="130"/>
      <c r="IK8" s="130"/>
      <c r="IL8" s="130"/>
      <c r="IM8" s="130"/>
      <c r="IN8" s="130"/>
      <c r="IO8" s="130"/>
      <c r="IP8" s="130"/>
      <c r="IQ8" s="130"/>
      <c r="IR8" s="130"/>
      <c r="IS8" s="130"/>
      <c r="IT8" s="130"/>
      <c r="IU8" s="130"/>
      <c r="IV8" s="130"/>
      <c r="IW8" s="130"/>
      <c r="IX8" s="130"/>
      <c r="IY8" s="130"/>
      <c r="IZ8" s="130"/>
      <c r="JA8" s="130"/>
      <c r="JB8" s="130"/>
      <c r="JC8" s="130"/>
      <c r="JD8" s="130"/>
      <c r="JE8" s="130"/>
      <c r="JF8" s="130"/>
      <c r="JG8" s="130"/>
      <c r="JH8" s="130"/>
      <c r="JI8" s="130"/>
      <c r="JJ8" s="130"/>
      <c r="JK8" s="130"/>
      <c r="JL8" s="130"/>
      <c r="JM8" s="130"/>
      <c r="JN8" s="130"/>
      <c r="JO8" s="130"/>
      <c r="JP8" s="130"/>
      <c r="JQ8" s="130"/>
      <c r="JR8" s="130"/>
      <c r="JS8" s="130"/>
      <c r="JT8" s="130"/>
      <c r="JU8" s="130"/>
      <c r="JV8" s="130"/>
      <c r="JW8" s="130"/>
      <c r="JX8" s="130"/>
      <c r="JY8" s="130"/>
      <c r="JZ8" s="130"/>
      <c r="KA8" s="130"/>
      <c r="KB8" s="130"/>
      <c r="KC8" s="130"/>
      <c r="KD8" s="130"/>
      <c r="KE8" s="130"/>
      <c r="KF8" s="130"/>
      <c r="KG8" s="130"/>
      <c r="KH8" s="130"/>
      <c r="KI8" s="130"/>
      <c r="KJ8" s="130"/>
      <c r="KK8" s="130"/>
      <c r="KL8" s="130"/>
    </row>
    <row r="9" spans="1:298" s="133" customFormat="1" ht="94.5" customHeight="1">
      <c r="A9" s="361"/>
      <c r="B9" s="368"/>
      <c r="C9" s="363"/>
      <c r="D9" s="340"/>
      <c r="E9" s="340"/>
      <c r="F9" s="363"/>
      <c r="G9" s="341"/>
      <c r="H9" s="340"/>
      <c r="I9" s="341"/>
      <c r="J9" s="342"/>
      <c r="K9" s="341"/>
      <c r="L9" s="341"/>
      <c r="M9" s="342"/>
      <c r="N9" s="340"/>
      <c r="O9" s="367"/>
      <c r="P9" s="340"/>
      <c r="Q9" s="341"/>
      <c r="R9" s="119" t="s">
        <v>118</v>
      </c>
      <c r="S9" s="119" t="s">
        <v>119</v>
      </c>
      <c r="T9" s="119" t="s">
        <v>120</v>
      </c>
      <c r="U9" s="119" t="s">
        <v>121</v>
      </c>
      <c r="V9" s="119" t="s">
        <v>122</v>
      </c>
      <c r="W9" s="119" t="s">
        <v>123</v>
      </c>
      <c r="X9" s="366"/>
      <c r="Y9" s="370"/>
      <c r="Z9" s="370"/>
      <c r="AA9" s="175" t="s">
        <v>124</v>
      </c>
      <c r="AB9" s="175" t="s">
        <v>105</v>
      </c>
      <c r="AC9" s="370"/>
      <c r="AD9" s="370"/>
      <c r="AE9" s="174" t="s">
        <v>112</v>
      </c>
      <c r="AF9" s="174" t="s">
        <v>105</v>
      </c>
      <c r="AG9" s="366"/>
      <c r="AH9" s="367"/>
      <c r="AI9" s="340"/>
      <c r="AJ9" s="340"/>
      <c r="AK9" s="340"/>
      <c r="AL9" s="340"/>
      <c r="AM9" s="345"/>
      <c r="AN9" s="345"/>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32"/>
      <c r="KL9" s="132"/>
    </row>
    <row r="10" spans="1:298" ht="54.75" customHeight="1">
      <c r="A10" s="314">
        <v>1</v>
      </c>
      <c r="B10" s="318" t="s">
        <v>381</v>
      </c>
      <c r="C10" s="328" t="s">
        <v>137</v>
      </c>
      <c r="D10" s="315" t="s">
        <v>382</v>
      </c>
      <c r="E10" s="318" t="s">
        <v>397</v>
      </c>
      <c r="F10" s="318" t="s">
        <v>398</v>
      </c>
      <c r="G10" s="314" t="s">
        <v>152</v>
      </c>
      <c r="H10" s="314">
        <v>4</v>
      </c>
      <c r="I10" s="327" t="str">
        <f>IF(H10&lt;=2,'Tabla probabilidad'!$B$5,IF(H10&lt;=24,'Tabla probabilidad'!$B$6,IF(H10&lt;=500,'Tabla probabilidad'!$B$7,IF(H10&lt;=5000,'Tabla probabilidad'!$B$8,IF(H10&gt;5000,'Tabla probabilidad'!$B$9)))))</f>
        <v>Baja</v>
      </c>
      <c r="J10" s="313">
        <f>IF(H10&lt;=2,'Tabla probabilidad'!$D$5,IF(H10&lt;=24,'Tabla probabilidad'!$D$6,IF(H10&lt;=500,'Tabla probabilidad'!$D$7,IF(H10&lt;=5000,'Tabla probabilidad'!$D$8,IF(H10&gt;5000,'Tabla probabilidad'!$D$9)))))</f>
        <v>0.4</v>
      </c>
      <c r="K10" s="314" t="s">
        <v>138</v>
      </c>
      <c r="L10" s="314" t="s">
        <v>177</v>
      </c>
      <c r="M10" s="313">
        <v>0.4</v>
      </c>
      <c r="N10" s="314" t="str">
        <f>VLOOKUP((I10&amp;L10),Hoja1!$B$4:$C$28,2,0)</f>
        <v>Moderado</v>
      </c>
      <c r="O10" s="169">
        <v>1</v>
      </c>
      <c r="P10" s="182" t="s">
        <v>383</v>
      </c>
      <c r="Q10" s="169" t="str">
        <f t="shared" ref="Q10:Q23" si="0">IF(R10="Preventivo","Probabilidad",IF(R10="Detectivo","Probabilidad", IF(R10="Correctivo","Impacto")))</f>
        <v>Probabilidad</v>
      </c>
      <c r="R10" s="169" t="s">
        <v>128</v>
      </c>
      <c r="S10" s="169" t="s">
        <v>129</v>
      </c>
      <c r="T10" s="171">
        <f>VLOOKUP(R10&amp;S10,Hoja1!$Q$4:$R$9,2,0)</f>
        <v>0.45</v>
      </c>
      <c r="U10" s="169" t="s">
        <v>130</v>
      </c>
      <c r="V10" s="169" t="s">
        <v>131</v>
      </c>
      <c r="W10" s="169" t="s">
        <v>132</v>
      </c>
      <c r="X10" s="171">
        <f>IF(Q10="Probabilidad",($J$10*T10),IF(Q10="Impacto"," "))</f>
        <v>0.18000000000000002</v>
      </c>
      <c r="Y10" s="171" t="str">
        <f>IF(Z10&lt;=20%,'Tabla probabilidad'!$B$5,IF(Z10&lt;=40%,'Tabla probabilidad'!$B$6,IF(Z10&lt;=60%,'Tabla probabilidad'!$B$7,IF(Z10&lt;=80%,'Tabla probabilidad'!$B$8,IF(Z10&lt;=100%,'Tabla probabilidad'!$B$9)))))</f>
        <v>Baja</v>
      </c>
      <c r="Z10" s="171">
        <f>IF(R10="Preventivo",(J10-(J10*T10)),IF(R10="Detectivo",(J10-(J10*T10)),IF(R10="Correctivo",(J10))))</f>
        <v>0.22</v>
      </c>
      <c r="AA10" s="330" t="str">
        <f>IF(AB10&lt;=20%,'Tabla probabilidad'!$B$5,IF(AB10&lt;=40%,'Tabla probabilidad'!$B$6,IF(AB10&lt;=60%,'Tabla probabilidad'!$B$7,IF(AB10&lt;=80%,'Tabla probabilidad'!$B$8,IF(AB10&lt;=100%,'Tabla probabilidad'!$B$9)))))</f>
        <v>Baja</v>
      </c>
      <c r="AB10" s="330">
        <f>AVERAGE(Z10:Z14)</f>
        <v>0.29199999999999998</v>
      </c>
      <c r="AC10" s="171" t="str">
        <f t="shared" ref="AC10:AC24" si="1">IF(AD10&lt;=20%,"Leve",IF(AD10&lt;=40%,"Menor",IF(AD10&lt;=60%,"Moderado",IF(AD10&lt;=80%,"Mayor",IF(AD10&lt;=100%,"Catastrófico")))))</f>
        <v>Menor</v>
      </c>
      <c r="AD10" s="171">
        <f>IF(Q10="Probabilidad",(($M$10-0)),IF(Q10="Impacto",($M$10-($M$10*T10))))</f>
        <v>0.4</v>
      </c>
      <c r="AE10" s="330" t="str">
        <f>IF(AF10&lt;=20%,"Leve",IF(AF10&lt;=40%,"Menor",IF(AF10&lt;=60%,"Moderado",IF(AF10&lt;=80%,"Mayor",IF(AF10&lt;=100%,"Catastrófico")))))</f>
        <v>Menor</v>
      </c>
      <c r="AF10" s="330">
        <f>AVERAGE(AD10:AD14)</f>
        <v>0.35200000000000004</v>
      </c>
      <c r="AG10" s="321" t="str">
        <f>VLOOKUP(AA10&amp;AE10,Hoja1!$B$4:$C$28,2,0)</f>
        <v>Moderado</v>
      </c>
      <c r="AH10" s="321" t="s">
        <v>133</v>
      </c>
      <c r="AI10" s="324" t="s">
        <v>384</v>
      </c>
      <c r="AJ10" s="318" t="s">
        <v>386</v>
      </c>
      <c r="AK10" s="373">
        <v>44967</v>
      </c>
      <c r="AL10" s="376" t="s">
        <v>443</v>
      </c>
      <c r="AM10" s="371" t="s">
        <v>385</v>
      </c>
      <c r="AN10" s="328" t="s">
        <v>345</v>
      </c>
    </row>
    <row r="11" spans="1:298" ht="57.75" customHeight="1">
      <c r="A11" s="314"/>
      <c r="B11" s="319"/>
      <c r="C11" s="328"/>
      <c r="D11" s="316"/>
      <c r="E11" s="319"/>
      <c r="F11" s="319"/>
      <c r="G11" s="314"/>
      <c r="H11" s="314"/>
      <c r="I11" s="327"/>
      <c r="J11" s="313"/>
      <c r="K11" s="314"/>
      <c r="L11" s="329"/>
      <c r="M11" s="329"/>
      <c r="N11" s="314"/>
      <c r="O11" s="169">
        <v>2</v>
      </c>
      <c r="P11" s="182" t="s">
        <v>399</v>
      </c>
      <c r="Q11" s="169" t="str">
        <f t="shared" si="0"/>
        <v>Probabilidad</v>
      </c>
      <c r="R11" s="169" t="s">
        <v>128</v>
      </c>
      <c r="S11" s="169" t="s">
        <v>129</v>
      </c>
      <c r="T11" s="171">
        <f>VLOOKUP(R11&amp;S11,Hoja1!$Q$4:$R$9,2,0)</f>
        <v>0.45</v>
      </c>
      <c r="U11" s="169" t="s">
        <v>130</v>
      </c>
      <c r="V11" s="169" t="s">
        <v>134</v>
      </c>
      <c r="W11" s="169" t="s">
        <v>132</v>
      </c>
      <c r="X11" s="171">
        <f>IF(Q11="Probabilidad",($J$10*T11),IF(Q11="Impacto"," "))</f>
        <v>0.18000000000000002</v>
      </c>
      <c r="Y11" s="171" t="str">
        <f>IF(Z11&lt;=20%,'Tabla probabilidad'!$B$5,IF(Z11&lt;=40%,'Tabla probabilidad'!$B$6,IF(Z11&lt;=60%,'Tabla probabilidad'!$B$7,IF(Z11&lt;=80%,'Tabla probabilidad'!$B$8,IF(Z11&lt;=100%,'Tabla probabilidad'!$B$9)))))</f>
        <v>Baja</v>
      </c>
      <c r="Z11" s="171">
        <f>IF(R11="Preventivo",(J10-(J10*T11)),IF(R11="Detectivo",(J10-(J10*T11)),IF(R11="Correctivo",(J10))))</f>
        <v>0.22</v>
      </c>
      <c r="AA11" s="331"/>
      <c r="AB11" s="331"/>
      <c r="AC11" s="171" t="str">
        <f t="shared" si="1"/>
        <v>Menor</v>
      </c>
      <c r="AD11" s="171">
        <f>IF(Q11="Probabilidad",(($M$10-0)),IF(Q11="Impacto",($M$10-($M$10*T11))))</f>
        <v>0.4</v>
      </c>
      <c r="AE11" s="331"/>
      <c r="AF11" s="331"/>
      <c r="AG11" s="322"/>
      <c r="AH11" s="322"/>
      <c r="AI11" s="325"/>
      <c r="AJ11" s="319"/>
      <c r="AK11" s="374"/>
      <c r="AL11" s="374"/>
      <c r="AM11" s="372"/>
      <c r="AN11" s="328"/>
    </row>
    <row r="12" spans="1:298" ht="69.75" customHeight="1">
      <c r="A12" s="314"/>
      <c r="B12" s="319"/>
      <c r="C12" s="328"/>
      <c r="D12" s="316"/>
      <c r="E12" s="319"/>
      <c r="F12" s="319"/>
      <c r="G12" s="314"/>
      <c r="H12" s="314"/>
      <c r="I12" s="327"/>
      <c r="J12" s="313"/>
      <c r="K12" s="314"/>
      <c r="L12" s="329"/>
      <c r="M12" s="329"/>
      <c r="N12" s="314"/>
      <c r="O12" s="169">
        <v>3</v>
      </c>
      <c r="P12" s="182" t="s">
        <v>400</v>
      </c>
      <c r="Q12" s="169" t="str">
        <f t="shared" si="0"/>
        <v>Probabilidad</v>
      </c>
      <c r="R12" s="169" t="s">
        <v>128</v>
      </c>
      <c r="S12" s="169" t="s">
        <v>129</v>
      </c>
      <c r="T12" s="171">
        <f>VLOOKUP(R12&amp;S12,Hoja1!$Q$4:$R$9,2,0)</f>
        <v>0.45</v>
      </c>
      <c r="U12" s="169" t="s">
        <v>130</v>
      </c>
      <c r="V12" s="169" t="s">
        <v>131</v>
      </c>
      <c r="W12" s="169" t="s">
        <v>132</v>
      </c>
      <c r="X12" s="171">
        <f>IF(Q12="Probabilidad",($J$10*T12),IF(Q12="Impacto"," "))</f>
        <v>0.18000000000000002</v>
      </c>
      <c r="Y12" s="171" t="str">
        <f>IF(Z12&lt;=20%,'Tabla probabilidad'!$B$5,IF(Z12&lt;=40%,'Tabla probabilidad'!$B$6,IF(Z12&lt;=60%,'Tabla probabilidad'!$B$7,IF(Z12&lt;=80%,'Tabla probabilidad'!$B$8,IF(Z12&lt;=100%,'Tabla probabilidad'!$B$9)))))</f>
        <v>Baja</v>
      </c>
      <c r="Z12" s="171">
        <f>IF(R12="Preventivo",(J10-(J10*T12)),IF(R12="Detectivo",(J10-(J10*T12)),IF(R12="Correctivo",(J10))))</f>
        <v>0.22</v>
      </c>
      <c r="AA12" s="331"/>
      <c r="AB12" s="331"/>
      <c r="AC12" s="171" t="str">
        <f t="shared" si="1"/>
        <v>Menor</v>
      </c>
      <c r="AD12" s="171">
        <f>IF(Q12="Probabilidad",(($M$10-0)),IF(Q12="Impacto",($M$10-($M$10*T12))))</f>
        <v>0.4</v>
      </c>
      <c r="AE12" s="331"/>
      <c r="AF12" s="331"/>
      <c r="AG12" s="322"/>
      <c r="AH12" s="322"/>
      <c r="AI12" s="325"/>
      <c r="AJ12" s="319"/>
      <c r="AK12" s="374"/>
      <c r="AL12" s="374"/>
      <c r="AM12" s="372"/>
      <c r="AN12" s="328"/>
    </row>
    <row r="13" spans="1:298" ht="72" customHeight="1">
      <c r="A13" s="314"/>
      <c r="B13" s="319"/>
      <c r="C13" s="328"/>
      <c r="D13" s="316"/>
      <c r="E13" s="319"/>
      <c r="F13" s="319"/>
      <c r="G13" s="314"/>
      <c r="H13" s="314"/>
      <c r="I13" s="327"/>
      <c r="J13" s="313"/>
      <c r="K13" s="314"/>
      <c r="L13" s="329"/>
      <c r="M13" s="329"/>
      <c r="N13" s="314"/>
      <c r="O13" s="169">
        <v>4</v>
      </c>
      <c r="P13" s="182" t="s">
        <v>401</v>
      </c>
      <c r="Q13" s="169" t="str">
        <f>IF(R13="Preventivo","Probabilidad",IF(R13="Detectivo","Probabilidad", IF(R13="Correctivo","Impacto")))</f>
        <v>Impacto</v>
      </c>
      <c r="R13" s="169" t="s">
        <v>135</v>
      </c>
      <c r="S13" s="169" t="s">
        <v>129</v>
      </c>
      <c r="T13" s="171">
        <f>VLOOKUP(R13&amp;S13,Hoja1!$Q$4:$R$9,2,0)</f>
        <v>0.3</v>
      </c>
      <c r="U13" s="169" t="s">
        <v>136</v>
      </c>
      <c r="V13" s="169" t="s">
        <v>131</v>
      </c>
      <c r="W13" s="169" t="s">
        <v>132</v>
      </c>
      <c r="X13" s="171" t="str">
        <f>IF(Q13="Probabilidad",($J$10*T13),IF(Q13="Impacto"," "))</f>
        <v xml:space="preserve"> </v>
      </c>
      <c r="Y13" s="171" t="str">
        <f>IF(Z13&lt;=20%,'Tabla probabilidad'!$B$5,IF(Z13&lt;=40%,'Tabla probabilidad'!$B$6,IF(Z13&lt;=60%,'Tabla probabilidad'!$B$7,IF(Z13&lt;=80%,'Tabla probabilidad'!$B$8,IF(Z13&lt;=100%,'Tabla probabilidad'!$B$9)))))</f>
        <v>Baja</v>
      </c>
      <c r="Z13" s="171">
        <f>IF(R13="Preventivo",(J10-(J10*T13)),IF(R13="Detectivo",(J10-(J10*T13)),IF(R13="Correctivo",(J10))))</f>
        <v>0.4</v>
      </c>
      <c r="AA13" s="331"/>
      <c r="AB13" s="331"/>
      <c r="AC13" s="171" t="str">
        <f t="shared" si="1"/>
        <v>Menor</v>
      </c>
      <c r="AD13" s="171">
        <f>IF(Q13="Probabilidad",(($M$10-0)),IF(Q13="Impacto",($M$10-($M$10*T13))))</f>
        <v>0.28000000000000003</v>
      </c>
      <c r="AE13" s="331"/>
      <c r="AF13" s="331"/>
      <c r="AG13" s="322"/>
      <c r="AH13" s="322"/>
      <c r="AI13" s="325"/>
      <c r="AJ13" s="319"/>
      <c r="AK13" s="374"/>
      <c r="AL13" s="374"/>
      <c r="AM13" s="372"/>
      <c r="AN13" s="328"/>
    </row>
    <row r="14" spans="1:298" ht="54" customHeight="1">
      <c r="A14" s="314"/>
      <c r="B14" s="320"/>
      <c r="C14" s="328"/>
      <c r="D14" s="317"/>
      <c r="E14" s="320"/>
      <c r="F14" s="320"/>
      <c r="G14" s="314"/>
      <c r="H14" s="314"/>
      <c r="I14" s="327"/>
      <c r="J14" s="313"/>
      <c r="K14" s="314"/>
      <c r="L14" s="329"/>
      <c r="M14" s="329"/>
      <c r="N14" s="314"/>
      <c r="O14" s="169">
        <v>5</v>
      </c>
      <c r="P14" s="182" t="s">
        <v>402</v>
      </c>
      <c r="Q14" s="186" t="str">
        <f>IF(R14="Preventivo","Probabilidad",IF(R14="Detectivo","Probabilidad", IF(R14="Correctivo","Impacto")))</f>
        <v>Impacto</v>
      </c>
      <c r="R14" s="186" t="s">
        <v>135</v>
      </c>
      <c r="S14" s="186" t="s">
        <v>129</v>
      </c>
      <c r="T14" s="187">
        <f>VLOOKUP(R14&amp;S14,Hoja1!$Q$4:$R$9,2,0)</f>
        <v>0.3</v>
      </c>
      <c r="U14" s="186" t="s">
        <v>136</v>
      </c>
      <c r="V14" s="186" t="s">
        <v>131</v>
      </c>
      <c r="W14" s="186" t="s">
        <v>132</v>
      </c>
      <c r="X14" s="171" t="str">
        <f>IF(Q14="Probabilidad",($J$10*T14),IF(Q14="Impacto"," "))</f>
        <v xml:space="preserve"> </v>
      </c>
      <c r="Y14" s="171" t="str">
        <f>IF(Z14&lt;=20%,'Tabla probabilidad'!$B$5,IF(Z14&lt;=40%,'Tabla probabilidad'!$B$6,IF(Z14&lt;=60%,'Tabla probabilidad'!$B$7,IF(Z14&lt;=80%,'Tabla probabilidad'!$B$8,IF(Z14&lt;=100%,'Tabla probabilidad'!$B$9)))))</f>
        <v>Baja</v>
      </c>
      <c r="Z14" s="171">
        <f>IF(R14="Preventivo",(J10-(J10*T14)),IF(R14="Detectivo",(J10-(J10*T14)),IF(R14="Correctivo",(J10))))</f>
        <v>0.4</v>
      </c>
      <c r="AA14" s="332"/>
      <c r="AB14" s="332"/>
      <c r="AC14" s="171" t="str">
        <f t="shared" si="1"/>
        <v>Menor</v>
      </c>
      <c r="AD14" s="171">
        <f>IF(Q14="Probabilidad",(($M$10-0)),IF(Q14="Impacto",($M$10-($M$10*T14))))</f>
        <v>0.28000000000000003</v>
      </c>
      <c r="AE14" s="332"/>
      <c r="AF14" s="332"/>
      <c r="AG14" s="323"/>
      <c r="AH14" s="323"/>
      <c r="AI14" s="326"/>
      <c r="AJ14" s="320"/>
      <c r="AK14" s="375"/>
      <c r="AL14" s="375"/>
      <c r="AM14" s="377"/>
      <c r="AN14" s="328"/>
    </row>
    <row r="15" spans="1:298" ht="51.75" customHeight="1">
      <c r="A15" s="314">
        <v>2</v>
      </c>
      <c r="B15" s="318" t="s">
        <v>387</v>
      </c>
      <c r="C15" s="328" t="s">
        <v>137</v>
      </c>
      <c r="D15" s="324" t="s">
        <v>403</v>
      </c>
      <c r="E15" s="318" t="s">
        <v>404</v>
      </c>
      <c r="F15" s="318" t="s">
        <v>423</v>
      </c>
      <c r="G15" s="314" t="s">
        <v>152</v>
      </c>
      <c r="H15" s="321">
        <v>4</v>
      </c>
      <c r="I15" s="327" t="str">
        <f>IF(H15&lt;=2,'Tabla probabilidad'!$B$5,IF(H15&lt;=24,'Tabla probabilidad'!$B$6,IF(H15&lt;=500,'Tabla probabilidad'!$B$7,IF(H15&lt;=5000,'Tabla probabilidad'!$B$8,IF(H15&gt;5000,'Tabla probabilidad'!$B$9)))))</f>
        <v>Baja</v>
      </c>
      <c r="J15" s="313">
        <f>IF(H15&lt;=2,'Tabla probabilidad'!$D$5,IF(H15&lt;=24,'Tabla probabilidad'!$D$6,IF(H15&lt;=500,'Tabla probabilidad'!$D$7,IF(H15&lt;=5000,'Tabla probabilidad'!$D$8,IF(H15&gt;5000,'Tabla probabilidad'!$D$9)))))</f>
        <v>0.4</v>
      </c>
      <c r="K15" s="314" t="s">
        <v>138</v>
      </c>
      <c r="L15" s="31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4" t="str">
        <f>VLOOKUP((I15&amp;L15),Hoja1!$B$4:$C$28,2,0)</f>
        <v>Bajo</v>
      </c>
      <c r="O15" s="169">
        <v>1</v>
      </c>
      <c r="P15" s="182" t="s">
        <v>388</v>
      </c>
      <c r="Q15" s="169" t="str">
        <f t="shared" si="0"/>
        <v>Probabilidad</v>
      </c>
      <c r="R15" s="169" t="s">
        <v>128</v>
      </c>
      <c r="S15" s="169" t="s">
        <v>129</v>
      </c>
      <c r="T15" s="171">
        <f>VLOOKUP(R15&amp;S15,Hoja1!$Q$4:$R$9,2,0)</f>
        <v>0.45</v>
      </c>
      <c r="U15" s="169" t="s">
        <v>130</v>
      </c>
      <c r="V15" s="169" t="s">
        <v>131</v>
      </c>
      <c r="W15" s="169" t="s">
        <v>132</v>
      </c>
      <c r="X15" s="171">
        <f>IF(Q15="Probabilidad",($J$15*T15),IF(Q15="Impacto"," "))</f>
        <v>0.18000000000000002</v>
      </c>
      <c r="Y15" s="171" t="str">
        <f>IF(Z15&lt;=20%,'Tabla probabilidad'!$B$5,IF(Z15&lt;=40%,'Tabla probabilidad'!$B$6,IF(Z15&lt;=60%,'Tabla probabilidad'!$B$7,IF(Z15&lt;=80%,'Tabla probabilidad'!$B$8,IF(Z15&lt;=100%,'Tabla probabilidad'!$B$9)))))</f>
        <v>Baja</v>
      </c>
      <c r="Z15" s="171">
        <f>IF(R15="Preventivo",(J15-(J15*T15)),IF(R15="Detectivo",(J15-(J15*T15)),IF(R15="Correctivo",(J15))))</f>
        <v>0.22</v>
      </c>
      <c r="AA15" s="330" t="str">
        <f>IF(AB15&lt;=20%,'Tabla probabilidad'!$B$5,IF(AB15&lt;=40%,'Tabla probabilidad'!$B$6,IF(AB15&lt;=60%,'Tabla probabilidad'!$B$7,IF(AB15&lt;=80%,'Tabla probabilidad'!$B$8,IF(AB15&lt;=100%,'Tabla probabilidad'!$B$9)))))</f>
        <v>Baja</v>
      </c>
      <c r="AB15" s="330">
        <f>AVERAGE(Z15:Z19)</f>
        <v>0.29199999999999998</v>
      </c>
      <c r="AC15" s="171" t="str">
        <f t="shared" si="1"/>
        <v>Leve</v>
      </c>
      <c r="AD15" s="171">
        <f>IF(Q15="Probabilidad",(($M$15-0)),IF(Q15="Impacto",($M$15-($M$15*T15))))</f>
        <v>0.2</v>
      </c>
      <c r="AE15" s="330" t="str">
        <f>IF(AF15&lt;=20%,"Leve",IF(AF15&lt;=40%,"Menor",IF(AF15&lt;=60%,"Moderado",IF(AF15&lt;=80%,"Mayor",IF(AF15&lt;=100%,"Catastrófico")))))</f>
        <v>Leve</v>
      </c>
      <c r="AF15" s="330">
        <f>AVERAGE(AD15:AD19)</f>
        <v>0.17600000000000002</v>
      </c>
      <c r="AG15" s="321" t="str">
        <f>VLOOKUP(AA15&amp;AE15,Hoja1!$B$4:$C$28,2,0)</f>
        <v>Bajo</v>
      </c>
      <c r="AH15" s="321" t="s">
        <v>133</v>
      </c>
      <c r="AI15" s="324" t="s">
        <v>392</v>
      </c>
      <c r="AJ15" s="318" t="s">
        <v>386</v>
      </c>
      <c r="AK15" s="373">
        <v>44967</v>
      </c>
      <c r="AL15" s="376" t="s">
        <v>443</v>
      </c>
      <c r="AM15" s="371" t="s">
        <v>385</v>
      </c>
      <c r="AN15" s="328" t="s">
        <v>345</v>
      </c>
    </row>
    <row r="16" spans="1:298" ht="53.25" customHeight="1">
      <c r="A16" s="314"/>
      <c r="B16" s="319"/>
      <c r="C16" s="328"/>
      <c r="D16" s="325"/>
      <c r="E16" s="319"/>
      <c r="F16" s="319"/>
      <c r="G16" s="314"/>
      <c r="H16" s="322"/>
      <c r="I16" s="327"/>
      <c r="J16" s="313"/>
      <c r="K16" s="314"/>
      <c r="L16" s="329"/>
      <c r="M16" s="329"/>
      <c r="N16" s="314"/>
      <c r="O16" s="169">
        <v>2</v>
      </c>
      <c r="P16" s="182" t="s">
        <v>389</v>
      </c>
      <c r="Q16" s="169" t="str">
        <f t="shared" si="0"/>
        <v>Probabilidad</v>
      </c>
      <c r="R16" s="169" t="s">
        <v>128</v>
      </c>
      <c r="S16" s="169" t="s">
        <v>129</v>
      </c>
      <c r="T16" s="171">
        <f>VLOOKUP(R16&amp;S16,Hoja1!$Q$4:$R$9,2,0)</f>
        <v>0.45</v>
      </c>
      <c r="U16" s="169" t="s">
        <v>130</v>
      </c>
      <c r="V16" s="169" t="s">
        <v>131</v>
      </c>
      <c r="W16" s="169" t="s">
        <v>139</v>
      </c>
      <c r="X16" s="171">
        <f>IF(Q16="Probabilidad",($J$15*T16),IF(Q16="Impacto"," "))</f>
        <v>0.18000000000000002</v>
      </c>
      <c r="Y16" s="171" t="str">
        <f>IF(Z16&lt;=20%,'Tabla probabilidad'!$B$5,IF(Z16&lt;=40%,'Tabla probabilidad'!$B$6,IF(Z16&lt;=60%,'Tabla probabilidad'!$B$7,IF(Z16&lt;=80%,'Tabla probabilidad'!$B$8,IF(Z16&lt;=100%,'Tabla probabilidad'!$B$9)))))</f>
        <v>Baja</v>
      </c>
      <c r="Z16" s="171">
        <f>IF(R16="Preventivo",(J15-(J15*T16)),IF(R16="Detectivo",(J15-(J15*T16)),IF(R16="Correctivo",(J15))))</f>
        <v>0.22</v>
      </c>
      <c r="AA16" s="331"/>
      <c r="AB16" s="331"/>
      <c r="AC16" s="171" t="str">
        <f t="shared" si="1"/>
        <v>Leve</v>
      </c>
      <c r="AD16" s="171">
        <f>IF(Q16="Probabilidad",(($M$15-0)),IF(Q16="Impacto",($M$15-($M$15*T16))))</f>
        <v>0.2</v>
      </c>
      <c r="AE16" s="331"/>
      <c r="AF16" s="331"/>
      <c r="AG16" s="322"/>
      <c r="AH16" s="322"/>
      <c r="AI16" s="325"/>
      <c r="AJ16" s="319"/>
      <c r="AK16" s="374"/>
      <c r="AL16" s="374"/>
      <c r="AM16" s="372"/>
      <c r="AN16" s="328"/>
    </row>
    <row r="17" spans="1:298" ht="140.25" customHeight="1">
      <c r="A17" s="314"/>
      <c r="B17" s="319"/>
      <c r="C17" s="328"/>
      <c r="D17" s="325"/>
      <c r="E17" s="319"/>
      <c r="F17" s="319"/>
      <c r="G17" s="314"/>
      <c r="H17" s="322"/>
      <c r="I17" s="327"/>
      <c r="J17" s="313"/>
      <c r="K17" s="314"/>
      <c r="L17" s="329"/>
      <c r="M17" s="329"/>
      <c r="N17" s="314"/>
      <c r="O17" s="169">
        <v>3</v>
      </c>
      <c r="P17" s="182" t="s">
        <v>390</v>
      </c>
      <c r="Q17" s="169" t="str">
        <f t="shared" si="0"/>
        <v>Probabilidad</v>
      </c>
      <c r="R17" s="169" t="s">
        <v>128</v>
      </c>
      <c r="S17" s="169" t="s">
        <v>129</v>
      </c>
      <c r="T17" s="171">
        <f>VLOOKUP(R17&amp;S17,Hoja1!$Q$4:$R$9,2,0)</f>
        <v>0.45</v>
      </c>
      <c r="U17" s="169" t="s">
        <v>130</v>
      </c>
      <c r="V17" s="169" t="s">
        <v>131</v>
      </c>
      <c r="W17" s="169" t="s">
        <v>132</v>
      </c>
      <c r="X17" s="171">
        <f>IF(Q17="Probabilidad",($J$15*T17),IF(Q17="Impacto"," "))</f>
        <v>0.18000000000000002</v>
      </c>
      <c r="Y17" s="171" t="str">
        <f>IF(Z17&lt;=20%,'Tabla probabilidad'!$B$5,IF(Z17&lt;=40%,'Tabla probabilidad'!$B$6,IF(Z17&lt;=60%,'Tabla probabilidad'!$B$7,IF(Z17&lt;=80%,'Tabla probabilidad'!$B$8,IF(Z17&lt;=100%,'Tabla probabilidad'!$B$9)))))</f>
        <v>Baja</v>
      </c>
      <c r="Z17" s="171">
        <f>IF(R17="Preventivo",(J15-(J15*T17)),IF(R17="Detectivo",(J15-(J15*T17)),IF(R17="Correctivo",(J15))))</f>
        <v>0.22</v>
      </c>
      <c r="AA17" s="331"/>
      <c r="AB17" s="331"/>
      <c r="AC17" s="171" t="str">
        <f t="shared" si="1"/>
        <v>Leve</v>
      </c>
      <c r="AD17" s="171">
        <f>IF(Q17="Probabilidad",(($M$15-0)),IF(Q17="Impacto",($M$15-($M$15*T17))))</f>
        <v>0.2</v>
      </c>
      <c r="AE17" s="331"/>
      <c r="AF17" s="331"/>
      <c r="AG17" s="322"/>
      <c r="AH17" s="322"/>
      <c r="AI17" s="325"/>
      <c r="AJ17" s="319"/>
      <c r="AK17" s="374"/>
      <c r="AL17" s="374"/>
      <c r="AM17" s="372"/>
      <c r="AN17" s="328"/>
    </row>
    <row r="18" spans="1:298" ht="62.25" customHeight="1">
      <c r="A18" s="314"/>
      <c r="B18" s="319"/>
      <c r="C18" s="328"/>
      <c r="D18" s="325"/>
      <c r="E18" s="319"/>
      <c r="F18" s="319"/>
      <c r="G18" s="314"/>
      <c r="H18" s="322"/>
      <c r="I18" s="327"/>
      <c r="J18" s="313"/>
      <c r="K18" s="314"/>
      <c r="L18" s="329"/>
      <c r="M18" s="329"/>
      <c r="N18" s="314"/>
      <c r="O18" s="169">
        <v>4</v>
      </c>
      <c r="P18" s="182" t="s">
        <v>391</v>
      </c>
      <c r="Q18" s="169" t="str">
        <f t="shared" si="0"/>
        <v>Impacto</v>
      </c>
      <c r="R18" s="169" t="s">
        <v>135</v>
      </c>
      <c r="S18" s="169" t="s">
        <v>129</v>
      </c>
      <c r="T18" s="171">
        <f>VLOOKUP(R18&amp;S18,Hoja1!$Q$4:$R$9,2,0)</f>
        <v>0.3</v>
      </c>
      <c r="U18" s="169" t="s">
        <v>130</v>
      </c>
      <c r="V18" s="169" t="s">
        <v>131</v>
      </c>
      <c r="W18" s="169" t="s">
        <v>132</v>
      </c>
      <c r="X18" s="171" t="str">
        <f>IF(Q18="Probabilidad",($J$15*T18),IF(Q18="Impacto"," "))</f>
        <v xml:space="preserve"> </v>
      </c>
      <c r="Y18" s="171" t="str">
        <f>IF(Z18&lt;=20%,'Tabla probabilidad'!$B$5,IF(Z18&lt;=40%,'Tabla probabilidad'!$B$6,IF(Z18&lt;=60%,'Tabla probabilidad'!$B$7,IF(Z18&lt;=80%,'Tabla probabilidad'!$B$8,IF(Z18&lt;=100%,'Tabla probabilidad'!$B$9)))))</f>
        <v>Baja</v>
      </c>
      <c r="Z18" s="171">
        <f>IF(R18="Preventivo",(J15-(J15*T18)),IF(R18="Detectivo",(J15-(J15*T18)),IF(R18="Correctivo",(J15))))</f>
        <v>0.4</v>
      </c>
      <c r="AA18" s="331"/>
      <c r="AB18" s="331"/>
      <c r="AC18" s="171" t="str">
        <f t="shared" si="1"/>
        <v>Leve</v>
      </c>
      <c r="AD18" s="171">
        <f>IF(Q18="Probabilidad",(($M$15-0)),IF(Q18="Impacto",($M$15-($M$15*T18))))</f>
        <v>0.14000000000000001</v>
      </c>
      <c r="AE18" s="331"/>
      <c r="AF18" s="331"/>
      <c r="AG18" s="322"/>
      <c r="AH18" s="322"/>
      <c r="AI18" s="325"/>
      <c r="AJ18" s="319"/>
      <c r="AK18" s="374"/>
      <c r="AL18" s="374"/>
      <c r="AM18" s="372"/>
      <c r="AN18" s="328"/>
    </row>
    <row r="19" spans="1:298" ht="112.5" customHeight="1">
      <c r="A19" s="314"/>
      <c r="B19" s="320"/>
      <c r="C19" s="328"/>
      <c r="D19" s="326"/>
      <c r="E19" s="320"/>
      <c r="F19" s="320"/>
      <c r="G19" s="314"/>
      <c r="H19" s="323"/>
      <c r="I19" s="327"/>
      <c r="J19" s="313"/>
      <c r="K19" s="314"/>
      <c r="L19" s="329"/>
      <c r="M19" s="329"/>
      <c r="N19" s="314"/>
      <c r="O19" s="169">
        <v>5</v>
      </c>
      <c r="P19" s="182" t="s">
        <v>402</v>
      </c>
      <c r="Q19" s="186" t="str">
        <f t="shared" ref="Q19" si="2">IF(R19="Preventivo","Probabilidad",IF(R19="Detectivo","Probabilidad", IF(R19="Correctivo","Impacto")))</f>
        <v>Impacto</v>
      </c>
      <c r="R19" s="186" t="s">
        <v>135</v>
      </c>
      <c r="S19" s="186" t="s">
        <v>129</v>
      </c>
      <c r="T19" s="188">
        <f>VLOOKUP(R19&amp;S19,Hoja1!$Q$4:$R$9,2,0)</f>
        <v>0.3</v>
      </c>
      <c r="U19" s="186" t="s">
        <v>130</v>
      </c>
      <c r="V19" s="186" t="s">
        <v>131</v>
      </c>
      <c r="W19" s="186" t="s">
        <v>132</v>
      </c>
      <c r="X19" s="171" t="str">
        <f>IF(Q19="Probabilidad",($J$15*T19),IF(Q19="Impacto"," "))</f>
        <v xml:space="preserve"> </v>
      </c>
      <c r="Y19" s="171" t="str">
        <f>IF(Z19&lt;=20%,'Tabla probabilidad'!$B$5,IF(Z19&lt;=40%,'Tabla probabilidad'!$B$6,IF(Z19&lt;=60%,'Tabla probabilidad'!$B$7,IF(Z19&lt;=80%,'Tabla probabilidad'!$B$8,IF(Z19&lt;=100%,'Tabla probabilidad'!$B$9)))))</f>
        <v>Baja</v>
      </c>
      <c r="Z19" s="171">
        <f>IF(R19="Preventivo",(J15-(J15*T19)),IF(R19="Detectivo",(J15-(J15*T19)),IF(R19="Correctivo",(J15))))</f>
        <v>0.4</v>
      </c>
      <c r="AA19" s="332"/>
      <c r="AB19" s="332"/>
      <c r="AC19" s="171" t="str">
        <f t="shared" si="1"/>
        <v>Leve</v>
      </c>
      <c r="AD19" s="171">
        <f>IF(Q19="Probabilidad",(($M$15-0)),IF(Q19="Impacto",($M$15-($M$15*T19))))</f>
        <v>0.14000000000000001</v>
      </c>
      <c r="AE19" s="332"/>
      <c r="AF19" s="332"/>
      <c r="AG19" s="323"/>
      <c r="AH19" s="323"/>
      <c r="AI19" s="326"/>
      <c r="AJ19" s="320"/>
      <c r="AK19" s="375"/>
      <c r="AL19" s="375"/>
      <c r="AM19" s="377"/>
      <c r="AN19" s="328"/>
    </row>
    <row r="20" spans="1:298" ht="57" customHeight="1">
      <c r="A20" s="314">
        <v>3</v>
      </c>
      <c r="B20" s="321" t="s">
        <v>395</v>
      </c>
      <c r="C20" s="314" t="s">
        <v>137</v>
      </c>
      <c r="D20" s="315" t="s">
        <v>439</v>
      </c>
      <c r="E20" s="318" t="s">
        <v>393</v>
      </c>
      <c r="F20" s="318" t="s">
        <v>394</v>
      </c>
      <c r="G20" s="314" t="s">
        <v>126</v>
      </c>
      <c r="H20" s="314">
        <v>4</v>
      </c>
      <c r="I20" s="327" t="str">
        <f>IF(H20&lt;=2,'Tabla probabilidad'!$B$5,IF(H20&lt;=24,'Tabla probabilidad'!$B$6,IF(H20&lt;=500,'Tabla probabilidad'!$B$7,IF(H20&lt;=5000,'Tabla probabilidad'!$B$8,IF(H20&gt;5000,'Tabla probabilidad'!$B$9)))))</f>
        <v>Baja</v>
      </c>
      <c r="J20" s="313">
        <f>IF(H20&lt;=2,'Tabla probabilidad'!$D$5,IF(H20&lt;=24,'Tabla probabilidad'!$D$6,IF(H20&lt;=500,'Tabla probabilidad'!$D$7,IF(H20&lt;=5000,'Tabla probabilidad'!$D$8,IF(H20&gt;5000,'Tabla probabilidad'!$D$9)))))</f>
        <v>0.4</v>
      </c>
      <c r="K20" s="314" t="s">
        <v>142</v>
      </c>
      <c r="L20" s="31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1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14" t="str">
        <f>VLOOKUP((I20&amp;L20),Hoja1!$B$4:$C$28,2,0)</f>
        <v xml:space="preserve">Alto </v>
      </c>
      <c r="O20" s="169">
        <v>1</v>
      </c>
      <c r="P20" s="182" t="s">
        <v>424</v>
      </c>
      <c r="Q20" s="169" t="str">
        <f t="shared" si="0"/>
        <v>Probabilidad</v>
      </c>
      <c r="R20" s="169" t="s">
        <v>128</v>
      </c>
      <c r="S20" s="169" t="s">
        <v>129</v>
      </c>
      <c r="T20" s="171">
        <f>VLOOKUP(R20&amp;S20,Hoja1!$Q$4:$R$9,2,0)</f>
        <v>0.45</v>
      </c>
      <c r="U20" s="169" t="s">
        <v>130</v>
      </c>
      <c r="V20" s="169" t="s">
        <v>131</v>
      </c>
      <c r="W20" s="169" t="s">
        <v>132</v>
      </c>
      <c r="X20" s="171">
        <f>IF(Q20="Probabilidad",($J$20*T20),IF(Q20="Impacto"," "))</f>
        <v>0.18000000000000002</v>
      </c>
      <c r="Y20" s="171" t="str">
        <f>IF(Z20&lt;=20%,'Tabla probabilidad'!$B$5,IF(Z20&lt;=40%,'Tabla probabilidad'!$B$6,IF(Z20&lt;=60%,'Tabla probabilidad'!$B$7,IF(Z20&lt;=80%,'Tabla probabilidad'!$B$8,IF(Z20&lt;=100%,'Tabla probabilidad'!$B$9)))))</f>
        <v>Baja</v>
      </c>
      <c r="Z20" s="171">
        <f>IF(R20="Preventivo",(J20-(J20*T20)),IF(R20="Detectivo",(J20-(J20*T20)),IF(R20="Correctivo",(J20))))</f>
        <v>0.22</v>
      </c>
      <c r="AA20" s="330" t="str">
        <f>IF(AB20&lt;=20%,'Tabla probabilidad'!$B$5,IF(AB20&lt;=40%,'Tabla probabilidad'!$B$6,IF(AB20&lt;=60%,'Tabla probabilidad'!$B$7,IF(AB20&lt;=80%,'Tabla probabilidad'!$B$8,IF(AB20&lt;=100%,'Tabla probabilidad'!$B$9)))))</f>
        <v>Baja</v>
      </c>
      <c r="AB20" s="330">
        <f>AVERAGE(Z20:Z24)</f>
        <v>0.23600000000000004</v>
      </c>
      <c r="AC20" s="171" t="str">
        <f t="shared" si="1"/>
        <v>Mayor</v>
      </c>
      <c r="AD20" s="171">
        <f>IF(Q20="Probabilidad",(($M$20-0)),IF(Q20="Impacto",($M$20-($M$20*T20))))</f>
        <v>0.8</v>
      </c>
      <c r="AE20" s="330" t="str">
        <f>IF(AF20&lt;=20%,"Leve",IF(AF20&lt;=40%,"Menor",IF(AF20&lt;=60%,"Moderado",IF(AF20&lt;=80%,"Mayor",IF(AF20&lt;=100%,"Catastrófico")))))</f>
        <v>Mayor</v>
      </c>
      <c r="AF20" s="330">
        <f>AVERAGE(AD20:AD24)</f>
        <v>0.8</v>
      </c>
      <c r="AG20" s="321" t="str">
        <f>VLOOKUP(AA20&amp;AE20,Hoja1!$B$4:$C$28,2,0)</f>
        <v xml:space="preserve">Alto </v>
      </c>
      <c r="AH20" s="321" t="s">
        <v>143</v>
      </c>
      <c r="AI20" s="324" t="s">
        <v>424</v>
      </c>
      <c r="AJ20" s="318" t="s">
        <v>435</v>
      </c>
      <c r="AK20" s="373">
        <v>44967</v>
      </c>
      <c r="AL20" s="376" t="s">
        <v>443</v>
      </c>
      <c r="AM20" s="371" t="s">
        <v>385</v>
      </c>
      <c r="AN20" s="328" t="s">
        <v>345</v>
      </c>
    </row>
    <row r="21" spans="1:298" ht="75" customHeight="1">
      <c r="A21" s="314"/>
      <c r="B21" s="322"/>
      <c r="C21" s="314"/>
      <c r="D21" s="316"/>
      <c r="E21" s="319"/>
      <c r="F21" s="319"/>
      <c r="G21" s="314"/>
      <c r="H21" s="314"/>
      <c r="I21" s="327"/>
      <c r="J21" s="313"/>
      <c r="K21" s="314"/>
      <c r="L21" s="329"/>
      <c r="M21" s="329"/>
      <c r="N21" s="314"/>
      <c r="O21" s="169">
        <v>2</v>
      </c>
      <c r="P21" s="182" t="s">
        <v>389</v>
      </c>
      <c r="Q21" s="169" t="str">
        <f t="shared" si="0"/>
        <v>Probabilidad</v>
      </c>
      <c r="R21" s="169" t="s">
        <v>128</v>
      </c>
      <c r="S21" s="169" t="s">
        <v>129</v>
      </c>
      <c r="T21" s="171">
        <f>VLOOKUP(R21&amp;S21,Hoja1!$Q$4:$R$9,2,0)</f>
        <v>0.45</v>
      </c>
      <c r="U21" s="169" t="s">
        <v>130</v>
      </c>
      <c r="V21" s="169" t="s">
        <v>131</v>
      </c>
      <c r="W21" s="169" t="s">
        <v>139</v>
      </c>
      <c r="X21" s="171">
        <f>IF(Q21="Probabilidad",($J$20*T21),IF(Q21="Impacto"," "))</f>
        <v>0.18000000000000002</v>
      </c>
      <c r="Y21" s="171" t="str">
        <f>IF(Z21&lt;=20%,'Tabla probabilidad'!$B$5,IF(Z21&lt;=40%,'Tabla probabilidad'!$B$6,IF(Z21&lt;=60%,'Tabla probabilidad'!$B$7,IF(Z21&lt;=80%,'Tabla probabilidad'!$B$8,IF(Z21&lt;=100%,'Tabla probabilidad'!$B$9)))))</f>
        <v>Baja</v>
      </c>
      <c r="Z21" s="171">
        <f>IF(R21="Preventivo",(J20-(J20*T21)),IF(R21="Detectivo",(J20-(J20*T21)),IF(R21="Correctivo",(J20))))</f>
        <v>0.22</v>
      </c>
      <c r="AA21" s="331"/>
      <c r="AB21" s="331"/>
      <c r="AC21" s="171" t="str">
        <f t="shared" si="1"/>
        <v>Mayor</v>
      </c>
      <c r="AD21" s="171">
        <f>IF(Q21="Probabilidad",(($M$20-0)),IF(Q21="Impacto",($M$20-($M$20*T21))))</f>
        <v>0.8</v>
      </c>
      <c r="AE21" s="331"/>
      <c r="AF21" s="331"/>
      <c r="AG21" s="322"/>
      <c r="AH21" s="322"/>
      <c r="AI21" s="325"/>
      <c r="AJ21" s="319"/>
      <c r="AK21" s="374"/>
      <c r="AL21" s="374"/>
      <c r="AM21" s="372"/>
      <c r="AN21" s="328"/>
    </row>
    <row r="22" spans="1:298" ht="75.75" customHeight="1">
      <c r="A22" s="314"/>
      <c r="B22" s="322"/>
      <c r="C22" s="314"/>
      <c r="D22" s="316"/>
      <c r="E22" s="319"/>
      <c r="F22" s="319"/>
      <c r="G22" s="314"/>
      <c r="H22" s="314"/>
      <c r="I22" s="327"/>
      <c r="J22" s="313"/>
      <c r="K22" s="314"/>
      <c r="L22" s="329"/>
      <c r="M22" s="329"/>
      <c r="N22" s="314"/>
      <c r="O22" s="169">
        <v>3</v>
      </c>
      <c r="P22" s="182" t="s">
        <v>388</v>
      </c>
      <c r="Q22" s="169" t="str">
        <f t="shared" si="0"/>
        <v>Probabilidad</v>
      </c>
      <c r="R22" s="169" t="s">
        <v>128</v>
      </c>
      <c r="S22" s="169" t="s">
        <v>129</v>
      </c>
      <c r="T22" s="171">
        <f>VLOOKUP(R22&amp;S22,Hoja1!$Q$4:$R$9,2,0)</f>
        <v>0.45</v>
      </c>
      <c r="U22" s="169" t="s">
        <v>130</v>
      </c>
      <c r="V22" s="169" t="s">
        <v>131</v>
      </c>
      <c r="W22" s="169" t="s">
        <v>132</v>
      </c>
      <c r="X22" s="171">
        <f>IF(Q22="Probabilidad",($J$20*T22),IF(Q22="Impacto"," "))</f>
        <v>0.18000000000000002</v>
      </c>
      <c r="Y22" s="171" t="str">
        <f>IF(Z22&lt;=20%,'Tabla probabilidad'!$B$5,IF(Z22&lt;=40%,'Tabla probabilidad'!$B$6,IF(Z22&lt;=60%,'Tabla probabilidad'!$B$7,IF(Z22&lt;=80%,'Tabla probabilidad'!$B$8,IF(Z22&lt;=100%,'Tabla probabilidad'!$B$9)))))</f>
        <v>Baja</v>
      </c>
      <c r="Z22" s="171">
        <f>IF(R22="Preventivo",(J20-(J20*T22)),IF(R22="Detectivo",(J20-(J20*T22)),IF(R22="Correctivo",(J20))))</f>
        <v>0.22</v>
      </c>
      <c r="AA22" s="331"/>
      <c r="AB22" s="331"/>
      <c r="AC22" s="171" t="str">
        <f t="shared" si="1"/>
        <v>Mayor</v>
      </c>
      <c r="AD22" s="171">
        <f>IF(Q22="Probabilidad",(($M$20-0)),IF(Q22="Impacto",($M$20-($M$20*T22))))</f>
        <v>0.8</v>
      </c>
      <c r="AE22" s="331"/>
      <c r="AF22" s="331"/>
      <c r="AG22" s="322"/>
      <c r="AH22" s="322"/>
      <c r="AI22" s="325"/>
      <c r="AJ22" s="319"/>
      <c r="AK22" s="374"/>
      <c r="AL22" s="374"/>
      <c r="AM22" s="372"/>
      <c r="AN22" s="328"/>
    </row>
    <row r="23" spans="1:298" ht="72" customHeight="1">
      <c r="A23" s="314"/>
      <c r="B23" s="322"/>
      <c r="C23" s="314"/>
      <c r="D23" s="316"/>
      <c r="E23" s="319"/>
      <c r="F23" s="319"/>
      <c r="G23" s="314"/>
      <c r="H23" s="314"/>
      <c r="I23" s="327"/>
      <c r="J23" s="313"/>
      <c r="K23" s="314"/>
      <c r="L23" s="329"/>
      <c r="M23" s="329"/>
      <c r="N23" s="314"/>
      <c r="O23" s="169">
        <v>4</v>
      </c>
      <c r="P23" s="182" t="s">
        <v>402</v>
      </c>
      <c r="Q23" s="169" t="str">
        <f t="shared" si="0"/>
        <v>Probabilidad</v>
      </c>
      <c r="R23" s="169" t="s">
        <v>144</v>
      </c>
      <c r="S23" s="169" t="s">
        <v>129</v>
      </c>
      <c r="T23" s="171">
        <f>VLOOKUP(R23&amp;S23,Hoja1!$Q$4:$R$9,2,0)</f>
        <v>0.35</v>
      </c>
      <c r="U23" s="169" t="s">
        <v>130</v>
      </c>
      <c r="V23" s="169" t="s">
        <v>131</v>
      </c>
      <c r="W23" s="169" t="s">
        <v>132</v>
      </c>
      <c r="X23" s="171">
        <f>IF(Q23="Probabilidad",($J$20*T23),IF(Q23="Impacto"," "))</f>
        <v>0.13999999999999999</v>
      </c>
      <c r="Y23" s="171" t="str">
        <f>IF(Z23&lt;=20%,'Tabla probabilidad'!$B$5,IF(Z23&lt;=40%,'Tabla probabilidad'!$B$6,IF(Z23&lt;=60%,'Tabla probabilidad'!$B$7,IF(Z23&lt;=80%,'Tabla probabilidad'!$B$8,IF(Z23&lt;=100%,'Tabla probabilidad'!$B$9)))))</f>
        <v>Baja</v>
      </c>
      <c r="Z23" s="171">
        <f>IF(R23="Preventivo",(J20-(J20*T23)),IF(R23="Detectivo",(J20-(J20*T23)),IF(R23="Correctivo",(J20))))</f>
        <v>0.26</v>
      </c>
      <c r="AA23" s="331"/>
      <c r="AB23" s="331"/>
      <c r="AC23" s="171" t="str">
        <f t="shared" si="1"/>
        <v>Mayor</v>
      </c>
      <c r="AD23" s="171">
        <f>IF(Q23="Probabilidad",(($M$20-0)),IF(Q23="Impacto",($M$20-($M$20*T23))))</f>
        <v>0.8</v>
      </c>
      <c r="AE23" s="331"/>
      <c r="AF23" s="331"/>
      <c r="AG23" s="322"/>
      <c r="AH23" s="322"/>
      <c r="AI23" s="325"/>
      <c r="AJ23" s="319"/>
      <c r="AK23" s="374"/>
      <c r="AL23" s="374"/>
      <c r="AM23" s="372"/>
      <c r="AN23" s="328"/>
    </row>
    <row r="24" spans="1:298" ht="74.25" customHeight="1">
      <c r="A24" s="314"/>
      <c r="B24" s="323"/>
      <c r="C24" s="314"/>
      <c r="D24" s="317"/>
      <c r="E24" s="320"/>
      <c r="F24" s="320"/>
      <c r="G24" s="314"/>
      <c r="H24" s="314"/>
      <c r="I24" s="327"/>
      <c r="J24" s="313"/>
      <c r="K24" s="314"/>
      <c r="L24" s="329"/>
      <c r="M24" s="329"/>
      <c r="N24" s="314"/>
      <c r="O24" s="169">
        <v>5</v>
      </c>
      <c r="P24" s="182" t="s">
        <v>401</v>
      </c>
      <c r="Q24" s="186" t="str">
        <f t="shared" ref="Q24" si="3">IF(R24="Preventivo","Probabilidad",IF(R24="Detectivo","Probabilidad", IF(R24="Correctivo","Impacto")))</f>
        <v>Probabilidad</v>
      </c>
      <c r="R24" s="186" t="s">
        <v>144</v>
      </c>
      <c r="S24" s="186" t="s">
        <v>129</v>
      </c>
      <c r="T24" s="188">
        <f>VLOOKUP(R24&amp;S24,Hoja1!$Q$4:$R$9,2,0)</f>
        <v>0.35</v>
      </c>
      <c r="U24" s="186" t="s">
        <v>130</v>
      </c>
      <c r="V24" s="186" t="s">
        <v>131</v>
      </c>
      <c r="W24" s="186" t="s">
        <v>132</v>
      </c>
      <c r="X24" s="171">
        <f>IF(Q24="Probabilidad",($J$20*T24),IF(Q24="Impacto"," "))</f>
        <v>0.13999999999999999</v>
      </c>
      <c r="Y24" s="171" t="str">
        <f>IF(Z24&lt;=20%,'Tabla probabilidad'!$B$5,IF(Z24&lt;=40%,'Tabla probabilidad'!$B$6,IF(Z24&lt;=60%,'Tabla probabilidad'!$B$7,IF(Z24&lt;=80%,'Tabla probabilidad'!$B$8,IF(Z24&lt;=100%,'Tabla probabilidad'!$B$9)))))</f>
        <v>Baja</v>
      </c>
      <c r="Z24" s="171">
        <f>IF(R24="Preventivo",(J20-(J20*T24)),IF(R24="Detectivo",(J20-(J20*T24)),IF(R24="Correctivo",(J20))))</f>
        <v>0.26</v>
      </c>
      <c r="AA24" s="332"/>
      <c r="AB24" s="332"/>
      <c r="AC24" s="171" t="str">
        <f t="shared" si="1"/>
        <v>Mayor</v>
      </c>
      <c r="AD24" s="171">
        <f>IF(Q24="Probabilidad",(($M$20-0)),IF(Q24="Impacto",($M$20-($M$20*T24))))</f>
        <v>0.8</v>
      </c>
      <c r="AE24" s="332"/>
      <c r="AF24" s="332"/>
      <c r="AG24" s="323"/>
      <c r="AH24" s="323"/>
      <c r="AI24" s="326"/>
      <c r="AJ24" s="320"/>
      <c r="AK24" s="375"/>
      <c r="AL24" s="375"/>
      <c r="AM24" s="377"/>
      <c r="AN24" s="328"/>
    </row>
    <row r="25" spans="1:298" ht="102" customHeight="1">
      <c r="A25" s="314">
        <v>4</v>
      </c>
      <c r="B25" s="318" t="s">
        <v>428</v>
      </c>
      <c r="C25" s="314" t="s">
        <v>140</v>
      </c>
      <c r="D25" s="315" t="s">
        <v>425</v>
      </c>
      <c r="E25" s="324" t="s">
        <v>426</v>
      </c>
      <c r="F25" s="318" t="s">
        <v>427</v>
      </c>
      <c r="G25" s="314" t="s">
        <v>141</v>
      </c>
      <c r="H25" s="314">
        <v>100</v>
      </c>
      <c r="I25" s="327" t="str">
        <f>IF(H25&lt;=2,'Tabla probabilidad'!$B$5,IF(H25&lt;=24,'Tabla probabilidad'!$B$6,IF(H25&lt;=500,'Tabla probabilidad'!$B$7,IF(H25&lt;=5000,'Tabla probabilidad'!$B$8,IF(H25&gt;5000,'Tabla probabilidad'!$B$9)))))</f>
        <v>Media</v>
      </c>
      <c r="J25" s="313">
        <f>IF(H25&lt;=2,'Tabla probabilidad'!$D$5,IF(H25&lt;=24,'Tabla probabilidad'!$D$6,IF(H25&lt;=500,'Tabla probabilidad'!$D$7,IF(H25&lt;=5000,'Tabla probabilidad'!$D$8,IF(H25&gt;5000,'Tabla probabilidad'!$D$9)))))</f>
        <v>0.6</v>
      </c>
      <c r="K25" s="314" t="s">
        <v>142</v>
      </c>
      <c r="L25" s="31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1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14" t="str">
        <f>VLOOKUP((I25&amp;L25),Hoja1!$B$4:$C$28,2,0)</f>
        <v xml:space="preserve">Alto </v>
      </c>
      <c r="O25" s="169">
        <v>1</v>
      </c>
      <c r="P25" s="182" t="s">
        <v>429</v>
      </c>
      <c r="Q25" s="169" t="str">
        <f>IF(R25="Preventivo","Probabilidad",IF(R25="Detectivo","Probabilidad", IF(R25="Correctivo","Impacto")))</f>
        <v>Probabilidad</v>
      </c>
      <c r="R25" s="169" t="s">
        <v>128</v>
      </c>
      <c r="S25" s="169" t="s">
        <v>129</v>
      </c>
      <c r="T25" s="171">
        <f>VLOOKUP(R25&amp;S25,Hoja1!$Q$4:$R$9,2,0)</f>
        <v>0.45</v>
      </c>
      <c r="U25" s="169" t="s">
        <v>130</v>
      </c>
      <c r="V25" s="169" t="s">
        <v>131</v>
      </c>
      <c r="W25" s="189" t="s">
        <v>132</v>
      </c>
      <c r="X25" s="171">
        <f t="shared" ref="X25:X34" si="4">IF(Q25="Probabilidad",($J$25*T25),IF(Q25="Impacto"," "))</f>
        <v>0.27</v>
      </c>
      <c r="Y25" s="171" t="str">
        <f>IF(Z25&lt;=20%,'Tabla probabilidad'!$B$5,IF(Z25&lt;=40%,'Tabla probabilidad'!$B$6,IF(Z25&lt;=60%,'Tabla probabilidad'!$B$7,IF(Z25&lt;=80%,'Tabla probabilidad'!$B$8,IF(Z25&lt;=100%,'Tabla probabilidad'!$B$9)))))</f>
        <v>Baja</v>
      </c>
      <c r="Z25" s="171">
        <f>IF(R25="Preventivo",(J25-(J25*T25)),IF(R25="Detectivo",(J25-(J25*T25)),IF(R25="Correctivo",(J25))))</f>
        <v>0.32999999999999996</v>
      </c>
      <c r="AA25" s="330" t="str">
        <f>IF(AB25&lt;=20%,'Tabla probabilidad'!$B$5,IF(AB25&lt;=40%,'Tabla probabilidad'!$B$6,IF(AB25&lt;=60%,'Tabla probabilidad'!$B$7,IF(AB25&lt;=80%,'Tabla probabilidad'!$B$8,IF(AB25&lt;=100%,'Tabla probabilidad'!$B$9)))))</f>
        <v>Baja</v>
      </c>
      <c r="AB25" s="330">
        <f>AVERAGE(Z25:Z29)</f>
        <v>0.37799999999999995</v>
      </c>
      <c r="AC25" s="171" t="str">
        <f>IF(AD25&lt;=20%,"Leve",IF(AD25&lt;=40%,"Menor",IF(AD25&lt;=60%,"Moderado",IF(AD25&lt;=80%,"Mayor",IF(AD25&lt;=100%,"Catastrófico")))))</f>
        <v>Mayor</v>
      </c>
      <c r="AD25" s="171">
        <f t="shared" ref="AD25:AD34" si="5">IF(Q25="Probabilidad",(($M$25-0)),IF(Q25="Impacto",($M$25-($M$25*T25))))</f>
        <v>0.8</v>
      </c>
      <c r="AE25" s="330" t="str">
        <f>IF(AF25&lt;=20%,"Leve",IF(AF25&lt;=40%,"Menor",IF(AF25&lt;=60%,"Moderado",IF(AF25&lt;=80%,"Mayor",IF(AF25&lt;=100%,"Catastrófico")))))</f>
        <v>Mayor</v>
      </c>
      <c r="AF25" s="330">
        <f>AVERAGE(AD25:AD29)</f>
        <v>0.8</v>
      </c>
      <c r="AG25" s="321" t="str">
        <f>VLOOKUP(AA25&amp;AE25,Hoja1!$B$4:$C$28,2,0)</f>
        <v xml:space="preserve">Alto </v>
      </c>
      <c r="AH25" s="321" t="s">
        <v>148</v>
      </c>
      <c r="AI25" s="318" t="s">
        <v>430</v>
      </c>
      <c r="AJ25" s="318" t="s">
        <v>434</v>
      </c>
      <c r="AK25" s="373">
        <v>44967</v>
      </c>
      <c r="AL25" s="376" t="s">
        <v>443</v>
      </c>
      <c r="AM25" s="371" t="s">
        <v>385</v>
      </c>
      <c r="AN25" s="328" t="s">
        <v>345</v>
      </c>
    </row>
    <row r="26" spans="1:298" ht="84.75" customHeight="1">
      <c r="A26" s="314"/>
      <c r="B26" s="319"/>
      <c r="C26" s="314"/>
      <c r="D26" s="316"/>
      <c r="E26" s="325"/>
      <c r="F26" s="319"/>
      <c r="G26" s="314"/>
      <c r="H26" s="314"/>
      <c r="I26" s="327"/>
      <c r="J26" s="313"/>
      <c r="K26" s="314"/>
      <c r="L26" s="329"/>
      <c r="M26" s="329"/>
      <c r="N26" s="314"/>
      <c r="O26" s="169">
        <v>2</v>
      </c>
      <c r="P26" s="182" t="s">
        <v>430</v>
      </c>
      <c r="Q26" s="169" t="str">
        <f>IF(R26="Preventivo","Probabilidad",IF(R26="Detectivo","Probabilidad", IF(R26="Correctivo","Impacto")))</f>
        <v>Probabilidad</v>
      </c>
      <c r="R26" s="169" t="s">
        <v>128</v>
      </c>
      <c r="S26" s="169" t="s">
        <v>129</v>
      </c>
      <c r="T26" s="171">
        <f>VLOOKUP(R26&amp;S26,Hoja1!$Q$4:$R$9,2,0)</f>
        <v>0.45</v>
      </c>
      <c r="U26" s="169" t="s">
        <v>130</v>
      </c>
      <c r="V26" s="169" t="s">
        <v>131</v>
      </c>
      <c r="W26" s="169" t="s">
        <v>132</v>
      </c>
      <c r="X26" s="171">
        <f t="shared" si="4"/>
        <v>0.27</v>
      </c>
      <c r="Y26" s="171" t="str">
        <f>IF(Z26&lt;=20%,'Tabla probabilidad'!$B$5,IF(Z26&lt;=40%,'Tabla probabilidad'!$B$6,IF(Z26&lt;=60%,'Tabla probabilidad'!$B$7,IF(Z26&lt;=80%,'Tabla probabilidad'!$B$8,IF(Z26&lt;=100%,'Tabla probabilidad'!$B$9)))))</f>
        <v>Baja</v>
      </c>
      <c r="Z26" s="171">
        <f>IF(R26="Preventivo",(J25-(J25*T26)),IF(R26="Detectivo",(J25-(J25*T26)),IF(R26="Correctivo",(J25))))</f>
        <v>0.32999999999999996</v>
      </c>
      <c r="AA26" s="331"/>
      <c r="AB26" s="331"/>
      <c r="AC26" s="171" t="str">
        <f>IF(AD26&lt;=20%,"Leve",IF(AD26&lt;=40%,"Menor",IF(AD26&lt;=60%,"Moderado",IF(AD26&lt;=80%,"Mayor",IF(AD26&lt;=100%,"Catastrófico")))))</f>
        <v>Mayor</v>
      </c>
      <c r="AD26" s="171">
        <f t="shared" si="5"/>
        <v>0.8</v>
      </c>
      <c r="AE26" s="331"/>
      <c r="AF26" s="331"/>
      <c r="AG26" s="322"/>
      <c r="AH26" s="322"/>
      <c r="AI26" s="319"/>
      <c r="AJ26" s="319"/>
      <c r="AK26" s="374"/>
      <c r="AL26" s="374"/>
      <c r="AM26" s="372"/>
      <c r="AN26" s="328"/>
    </row>
    <row r="27" spans="1:298" ht="79.5" customHeight="1" thickBot="1">
      <c r="A27" s="314"/>
      <c r="B27" s="319"/>
      <c r="C27" s="314"/>
      <c r="D27" s="316"/>
      <c r="E27" s="325"/>
      <c r="F27" s="319"/>
      <c r="G27" s="314"/>
      <c r="H27" s="314"/>
      <c r="I27" s="327"/>
      <c r="J27" s="313"/>
      <c r="K27" s="314"/>
      <c r="L27" s="329"/>
      <c r="M27" s="329"/>
      <c r="N27" s="314"/>
      <c r="O27" s="169">
        <v>3</v>
      </c>
      <c r="P27" s="185" t="s">
        <v>431</v>
      </c>
      <c r="Q27" s="169" t="str">
        <f>IF(R27="Preventivo","Probabilidad",IF(R27="Detectivo","Probabilidad", IF(R27="Correctivo","Impacto")))</f>
        <v>Probabilidad</v>
      </c>
      <c r="R27" s="169" t="s">
        <v>144</v>
      </c>
      <c r="S27" s="169" t="s">
        <v>129</v>
      </c>
      <c r="T27" s="171">
        <f>VLOOKUP(R27&amp;S27,Hoja1!$Q$4:$R$9,2,0)</f>
        <v>0.35</v>
      </c>
      <c r="U27" s="169" t="s">
        <v>130</v>
      </c>
      <c r="V27" s="169" t="s">
        <v>131</v>
      </c>
      <c r="W27" s="169" t="s">
        <v>132</v>
      </c>
      <c r="X27" s="171">
        <f t="shared" si="4"/>
        <v>0.21</v>
      </c>
      <c r="Y27" s="171" t="str">
        <f>IF(Z27&lt;=20%,'Tabla probabilidad'!$B$5,IF(Z27&lt;=40%,'Tabla probabilidad'!$B$6,IF(Z27&lt;=60%,'Tabla probabilidad'!$B$7,IF(Z27&lt;=80%,'Tabla probabilidad'!$B$8,IF(Z27&lt;=100%,'Tabla probabilidad'!$B$9)))))</f>
        <v>Baja</v>
      </c>
      <c r="Z27" s="171">
        <f>IF(R27="Preventivo",(J25-(J25*T27)),IF(R27="Detectivo",(J25-(J25*T27)),IF(R27="Correctivo",(J25))))</f>
        <v>0.39</v>
      </c>
      <c r="AA27" s="331"/>
      <c r="AB27" s="331"/>
      <c r="AC27" s="171" t="str">
        <f>IF(AD27&lt;=20%,"Leve",IF(AD27&lt;=40%,"Menor",IF(AD27&lt;=60%,"Moderado",IF(AD27&lt;=80%,"Mayor",IF(AD27&lt;=100%,"Catastrófico")))))</f>
        <v>Mayor</v>
      </c>
      <c r="AD27" s="171">
        <f t="shared" si="5"/>
        <v>0.8</v>
      </c>
      <c r="AE27" s="331"/>
      <c r="AF27" s="331"/>
      <c r="AG27" s="322"/>
      <c r="AH27" s="322"/>
      <c r="AI27" s="319"/>
      <c r="AJ27" s="319"/>
      <c r="AK27" s="374"/>
      <c r="AL27" s="374"/>
      <c r="AM27" s="372"/>
      <c r="AN27" s="328"/>
    </row>
    <row r="28" spans="1:298" ht="84.75" customHeight="1">
      <c r="A28" s="314"/>
      <c r="B28" s="319"/>
      <c r="C28" s="314"/>
      <c r="D28" s="316"/>
      <c r="E28" s="325"/>
      <c r="F28" s="319"/>
      <c r="G28" s="314"/>
      <c r="H28" s="314"/>
      <c r="I28" s="327"/>
      <c r="J28" s="313"/>
      <c r="K28" s="314"/>
      <c r="L28" s="329"/>
      <c r="M28" s="329"/>
      <c r="N28" s="314"/>
      <c r="O28" s="169">
        <v>4</v>
      </c>
      <c r="P28" s="184" t="s">
        <v>432</v>
      </c>
      <c r="Q28" s="186" t="str">
        <f>IF(R28="Preventivo","Probabilidad",IF(R28="Detectivo","Probabilidad", IF(R28="Correctivo","Impacto")))</f>
        <v>Probabilidad</v>
      </c>
      <c r="R28" s="186" t="s">
        <v>144</v>
      </c>
      <c r="S28" s="186" t="s">
        <v>129</v>
      </c>
      <c r="T28" s="171">
        <v>0.3</v>
      </c>
      <c r="U28" s="186" t="s">
        <v>130</v>
      </c>
      <c r="V28" s="186" t="s">
        <v>131</v>
      </c>
      <c r="W28" s="186" t="s">
        <v>132</v>
      </c>
      <c r="X28" s="171">
        <f t="shared" si="4"/>
        <v>0.18</v>
      </c>
      <c r="Y28" s="171" t="str">
        <f>IF(Z28&lt;=20%,'Tabla probabilidad'!$B$5,IF(Z28&lt;=40%,'Tabla probabilidad'!$B$6,IF(Z28&lt;=60%,'Tabla probabilidad'!$B$7,IF(Z28&lt;=80%,'Tabla probabilidad'!$B$8,IF(Z28&lt;=100%,'Tabla probabilidad'!$B$9)))))</f>
        <v>Media</v>
      </c>
      <c r="Z28" s="171">
        <f>IF(R28="Preventivo",(J25-(J25*T28)),IF(R28="Detectivo",(J25-(J25*T28)),IF(R28="Correctivo",(J25))))</f>
        <v>0.42</v>
      </c>
      <c r="AA28" s="331"/>
      <c r="AB28" s="331"/>
      <c r="AC28" s="171" t="str">
        <f>IF(AD28&lt;=20%,"Leve",IF(AD28&lt;=40%,"Menor",IF(AD28&lt;=60%,"Moderado",IF(AD28&lt;=80%,"Mayor",IF(AD28&lt;=100%,"Catastrófico")))))</f>
        <v>Mayor</v>
      </c>
      <c r="AD28" s="171">
        <f t="shared" si="5"/>
        <v>0.8</v>
      </c>
      <c r="AE28" s="331"/>
      <c r="AF28" s="331"/>
      <c r="AG28" s="322"/>
      <c r="AH28" s="322"/>
      <c r="AI28" s="319"/>
      <c r="AJ28" s="319"/>
      <c r="AK28" s="374"/>
      <c r="AL28" s="374"/>
      <c r="AM28" s="372"/>
      <c r="AN28" s="328"/>
    </row>
    <row r="29" spans="1:298" ht="99.75" customHeight="1">
      <c r="A29" s="314"/>
      <c r="B29" s="320"/>
      <c r="C29" s="314"/>
      <c r="D29" s="317"/>
      <c r="E29" s="326"/>
      <c r="F29" s="320"/>
      <c r="G29" s="314"/>
      <c r="H29" s="314"/>
      <c r="I29" s="327"/>
      <c r="J29" s="313"/>
      <c r="K29" s="314"/>
      <c r="L29" s="329"/>
      <c r="M29" s="329"/>
      <c r="N29" s="314"/>
      <c r="O29" s="169">
        <v>5</v>
      </c>
      <c r="P29" s="183" t="s">
        <v>433</v>
      </c>
      <c r="Q29" s="186" t="str">
        <f>IF(R29="Preventivo","Probabilidad",IF(R29="Detectivo","Probabilidad", IF(R29="Correctivo","Impacto")))</f>
        <v>Probabilidad</v>
      </c>
      <c r="R29" s="186" t="s">
        <v>144</v>
      </c>
      <c r="S29" s="186" t="s">
        <v>129</v>
      </c>
      <c r="T29" s="188">
        <v>0.3</v>
      </c>
      <c r="U29" s="186" t="s">
        <v>130</v>
      </c>
      <c r="V29" s="186" t="s">
        <v>131</v>
      </c>
      <c r="W29" s="186" t="s">
        <v>132</v>
      </c>
      <c r="X29" s="171">
        <f t="shared" si="4"/>
        <v>0.18</v>
      </c>
      <c r="Y29" s="171" t="str">
        <f>IF(Z29&lt;=20%,'Tabla probabilidad'!$B$5,IF(Z29&lt;=40%,'Tabla probabilidad'!$B$6,IF(Z29&lt;=60%,'Tabla probabilidad'!$B$7,IF(Z29&lt;=80%,'Tabla probabilidad'!$B$8,IF(Z29&lt;=100%,'Tabla probabilidad'!$B$9)))))</f>
        <v>Media</v>
      </c>
      <c r="Z29" s="171">
        <f>IF(R29="Preventivo",(J25-(J25*T29)),IF(R29="Detectivo",(J25-(J25*T29)),IF(R29="Correctivo",(J25))))</f>
        <v>0.42</v>
      </c>
      <c r="AA29" s="332"/>
      <c r="AB29" s="332"/>
      <c r="AC29" s="171" t="str">
        <f>IF(AD29&lt;=20%,"Leve",IF(AD29&lt;=40%,"Menor",IF(AD29&lt;=60%,"Moderado",IF(AD29&lt;=80%,"Mayor",IF(AD29&lt;=100%,"Catastrófico")))))</f>
        <v>Mayor</v>
      </c>
      <c r="AD29" s="171">
        <f t="shared" si="5"/>
        <v>0.8</v>
      </c>
      <c r="AE29" s="332"/>
      <c r="AF29" s="332"/>
      <c r="AG29" s="323"/>
      <c r="AH29" s="322"/>
      <c r="AI29" s="320"/>
      <c r="AJ29" s="320"/>
      <c r="AK29" s="375"/>
      <c r="AL29" s="375"/>
      <c r="AM29" s="377"/>
      <c r="AN29" s="328"/>
    </row>
    <row r="30" spans="1:298" s="28" customFormat="1" ht="48" customHeight="1">
      <c r="A30" s="314">
        <v>5</v>
      </c>
      <c r="B30" s="321" t="s">
        <v>149</v>
      </c>
      <c r="C30" s="314" t="s">
        <v>125</v>
      </c>
      <c r="D30" s="378" t="s">
        <v>436</v>
      </c>
      <c r="E30" s="314" t="s">
        <v>150</v>
      </c>
      <c r="F30" s="314" t="s">
        <v>151</v>
      </c>
      <c r="G30" s="314" t="s">
        <v>152</v>
      </c>
      <c r="H30" s="314">
        <v>100</v>
      </c>
      <c r="I30" s="327" t="str">
        <f>IF(H30&lt;=2,'[9]Tabla probabilidad'!$B$5,IF(H30&lt;=24,'[9]Tabla probabilidad'!$B$6,IF(H30&lt;=500,'[9]Tabla probabilidad'!$B$7,IF(H30&lt;=5000,'[9]Tabla probabilidad'!$B$8,IF(H30&gt;5000,'[9]Tabla probabilidad'!$B$9)))))</f>
        <v>Media</v>
      </c>
      <c r="J30" s="313">
        <f>IF(H30&lt;=2,'[9]Tabla probabilidad'!$D$5,IF(H30&lt;=24,'[9]Tabla probabilidad'!$D$6,IF(H30&lt;=500,'[9]Tabla probabilidad'!$D$7,IF(H30&lt;=5000,'[9]Tabla probabilidad'!$D$8,IF(H30&gt;5000,'[9]Tabla probabilidad'!$D$9)))))</f>
        <v>0.6</v>
      </c>
      <c r="K30" s="314" t="s">
        <v>153</v>
      </c>
      <c r="L30" s="31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4" t="str">
        <f>VLOOKUP((I30&amp;L30),[9]Hoja1!$B$4:$C$28,2,0)</f>
        <v>Moderado</v>
      </c>
      <c r="O30" s="169">
        <v>1</v>
      </c>
      <c r="P30" s="182" t="s">
        <v>154</v>
      </c>
      <c r="Q30" s="169" t="str">
        <f t="shared" ref="Q30:Q34" si="6">IF(R30="Preventivo","Probabilidad",IF(R30="Detectivo","Probabilidad", IF(R30="Correctivo","Impacto")))</f>
        <v>Probabilidad</v>
      </c>
      <c r="R30" s="169" t="s">
        <v>128</v>
      </c>
      <c r="S30" s="169" t="s">
        <v>129</v>
      </c>
      <c r="T30" s="171">
        <f>VLOOKUP(R30&amp;S30,[9]Hoja1!$Q$4:$R$9,2,0)</f>
        <v>0.45</v>
      </c>
      <c r="U30" s="169" t="s">
        <v>130</v>
      </c>
      <c r="V30" s="169" t="s">
        <v>131</v>
      </c>
      <c r="W30" s="169" t="s">
        <v>132</v>
      </c>
      <c r="X30" s="171">
        <f t="shared" si="4"/>
        <v>0.27</v>
      </c>
      <c r="Y30" s="171" t="str">
        <f>IF(Z30&lt;=20%,'[9]Tabla probabilidad'!$B$5,IF(Z30&lt;=40%,'[9]Tabla probabilidad'!$B$6,IF(Z30&lt;=60%,'[9]Tabla probabilidad'!$B$7,IF(Z30&lt;=80%,'[9]Tabla probabilidad'!$B$8,IF(Z30&lt;=100%,'[9]Tabla probabilidad'!$B$9)))))</f>
        <v>Baja</v>
      </c>
      <c r="Z30" s="171">
        <f>IF(R30="Preventivo",(J30-(J30*T30)),IF(R30="Detectivo",(J30-(J30*T30)),IF(R30="Correctivo",(J30))))</f>
        <v>0.32999999999999996</v>
      </c>
      <c r="AA30" s="330" t="str">
        <f>IF(AB30&lt;=20%,'[9]Tabla probabilidad'!$B$5,IF(AB30&lt;=40%,'[9]Tabla probabilidad'!$B$6,IF(AB30&lt;=60%,'[9]Tabla probabilidad'!$B$7,IF(AB30&lt;=80%,'[9]Tabla probabilidad'!$B$8,IF(AB30&lt;=100%,'[9]Tabla probabilidad'!$B$9)))))</f>
        <v>Baja</v>
      </c>
      <c r="AB30" s="330">
        <f>AVERAGE(Z30:Z34)</f>
        <v>0.32999999999999996</v>
      </c>
      <c r="AC30" s="171" t="str">
        <f t="shared" ref="AC30:AC34" si="7">IF(AD30&lt;=20%,"Leve",IF(AD30&lt;=40%,"Menor",IF(AD30&lt;=60%,"Moderado",IF(AD30&lt;=80%,"Mayor",IF(AD30&lt;=100%,"Catastrófico")))))</f>
        <v>Mayor</v>
      </c>
      <c r="AD30" s="171">
        <f t="shared" si="5"/>
        <v>0.8</v>
      </c>
      <c r="AE30" s="330" t="str">
        <f>IF(AF30&lt;=20%,"Leve",IF(AF30&lt;=40%,"Menor",IF(AF30&lt;=60%,"Moderado",IF(AF30&lt;=80%,"Mayor",IF(AF30&lt;=100%,"Catastrófico")))))</f>
        <v>Mayor</v>
      </c>
      <c r="AF30" s="330">
        <f>AVERAGE(AD30:AD34)</f>
        <v>0.8</v>
      </c>
      <c r="AG30" s="321" t="str">
        <f>VLOOKUP(AA30&amp;AE30,[9]Hoja1!$B$4:$C$28,2,0)</f>
        <v xml:space="preserve">Alto </v>
      </c>
      <c r="AH30" s="321" t="s">
        <v>148</v>
      </c>
      <c r="AI30" s="318"/>
      <c r="AJ30" s="318" t="s">
        <v>435</v>
      </c>
      <c r="AK30" s="318"/>
      <c r="AL30" s="318"/>
      <c r="AM30" s="371"/>
      <c r="AN30" s="328"/>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5.5" customHeight="1">
      <c r="A31" s="314"/>
      <c r="B31" s="322"/>
      <c r="C31" s="314"/>
      <c r="D31" s="378"/>
      <c r="E31" s="314"/>
      <c r="F31" s="314"/>
      <c r="G31" s="314"/>
      <c r="H31" s="314"/>
      <c r="I31" s="327"/>
      <c r="J31" s="313"/>
      <c r="K31" s="314"/>
      <c r="L31" s="329"/>
      <c r="M31" s="329"/>
      <c r="N31" s="314"/>
      <c r="O31" s="169">
        <v>2</v>
      </c>
      <c r="P31" s="182" t="s">
        <v>155</v>
      </c>
      <c r="Q31" s="169" t="str">
        <f t="shared" si="6"/>
        <v>Probabilidad</v>
      </c>
      <c r="R31" s="169" t="s">
        <v>128</v>
      </c>
      <c r="S31" s="169" t="s">
        <v>129</v>
      </c>
      <c r="T31" s="171">
        <f>VLOOKUP(R31&amp;S31,[9]Hoja1!$Q$4:$R$9,2,0)</f>
        <v>0.45</v>
      </c>
      <c r="U31" s="169" t="s">
        <v>130</v>
      </c>
      <c r="V31" s="169" t="s">
        <v>131</v>
      </c>
      <c r="W31" s="169" t="s">
        <v>132</v>
      </c>
      <c r="X31" s="171">
        <f t="shared" si="4"/>
        <v>0.27</v>
      </c>
      <c r="Y31" s="171" t="str">
        <f>IF(Z31&lt;=20%,'[9]Tabla probabilidad'!$B$5,IF(Z31&lt;=40%,'[9]Tabla probabilidad'!$B$6,IF(Z31&lt;=60%,'[9]Tabla probabilidad'!$B$7,IF(Z31&lt;=80%,'[9]Tabla probabilidad'!$B$8,IF(Z31&lt;=100%,'[9]Tabla probabilidad'!$B$9)))))</f>
        <v>Baja</v>
      </c>
      <c r="Z31" s="171">
        <f>IF(R31="Preventivo",(J30-(J30*T31)),IF(R31="Detectivo",(J30-(J30*T31)),IF(R31="Correctivo",(J30))))</f>
        <v>0.32999999999999996</v>
      </c>
      <c r="AA31" s="331"/>
      <c r="AB31" s="331"/>
      <c r="AC31" s="171" t="str">
        <f t="shared" si="7"/>
        <v>Mayor</v>
      </c>
      <c r="AD31" s="171">
        <f t="shared" si="5"/>
        <v>0.8</v>
      </c>
      <c r="AE31" s="331"/>
      <c r="AF31" s="331"/>
      <c r="AG31" s="322"/>
      <c r="AH31" s="322"/>
      <c r="AI31" s="319"/>
      <c r="AJ31" s="319"/>
      <c r="AK31" s="319"/>
      <c r="AL31" s="319"/>
      <c r="AM31" s="372"/>
      <c r="AN31" s="328"/>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42" customHeight="1">
      <c r="A32" s="314"/>
      <c r="B32" s="322"/>
      <c r="C32" s="314"/>
      <c r="D32" s="378"/>
      <c r="E32" s="314"/>
      <c r="F32" s="314"/>
      <c r="G32" s="314"/>
      <c r="H32" s="314"/>
      <c r="I32" s="327"/>
      <c r="J32" s="313"/>
      <c r="K32" s="314"/>
      <c r="L32" s="329"/>
      <c r="M32" s="329"/>
      <c r="N32" s="314"/>
      <c r="O32" s="169">
        <v>3</v>
      </c>
      <c r="P32" s="182" t="s">
        <v>437</v>
      </c>
      <c r="Q32" s="169" t="str">
        <f t="shared" si="6"/>
        <v>Probabilidad</v>
      </c>
      <c r="R32" s="169" t="s">
        <v>128</v>
      </c>
      <c r="S32" s="169" t="s">
        <v>129</v>
      </c>
      <c r="T32" s="171">
        <f>VLOOKUP(R32&amp;S32,[9]Hoja1!$Q$4:$R$9,2,0)</f>
        <v>0.45</v>
      </c>
      <c r="U32" s="169" t="s">
        <v>130</v>
      </c>
      <c r="V32" s="169" t="s">
        <v>131</v>
      </c>
      <c r="W32" s="169" t="s">
        <v>132</v>
      </c>
      <c r="X32" s="171">
        <f t="shared" si="4"/>
        <v>0.27</v>
      </c>
      <c r="Y32" s="171" t="str">
        <f>IF(Z32&lt;=20%,'[9]Tabla probabilidad'!$B$5,IF(Z32&lt;=40%,'[9]Tabla probabilidad'!$B$6,IF(Z32&lt;=60%,'[9]Tabla probabilidad'!$B$7,IF(Z32&lt;=80%,'[9]Tabla probabilidad'!$B$8,IF(Z32&lt;=100%,'[9]Tabla probabilidad'!$B$9)))))</f>
        <v>Baja</v>
      </c>
      <c r="Z32" s="171">
        <f>IF(R32="Preventivo",(J30-(J30*T32)),IF(R32="Detectivo",(J30-(J30*T32)),IF(R32="Correctivo",(J30))))</f>
        <v>0.32999999999999996</v>
      </c>
      <c r="AA32" s="331"/>
      <c r="AB32" s="331"/>
      <c r="AC32" s="171" t="str">
        <f t="shared" si="7"/>
        <v>Mayor</v>
      </c>
      <c r="AD32" s="171">
        <f t="shared" si="5"/>
        <v>0.8</v>
      </c>
      <c r="AE32" s="331"/>
      <c r="AF32" s="331"/>
      <c r="AG32" s="322"/>
      <c r="AH32" s="322"/>
      <c r="AI32" s="319"/>
      <c r="AJ32" s="319"/>
      <c r="AK32" s="319"/>
      <c r="AL32" s="319"/>
      <c r="AM32" s="372"/>
      <c r="AN32" s="328"/>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96.75" customHeight="1">
      <c r="A33" s="314"/>
      <c r="B33" s="322"/>
      <c r="C33" s="314"/>
      <c r="D33" s="378"/>
      <c r="E33" s="314"/>
      <c r="F33" s="314"/>
      <c r="G33" s="314"/>
      <c r="H33" s="314"/>
      <c r="I33" s="327"/>
      <c r="J33" s="313"/>
      <c r="K33" s="314"/>
      <c r="L33" s="329"/>
      <c r="M33" s="329"/>
      <c r="N33" s="314"/>
      <c r="O33" s="169">
        <v>4</v>
      </c>
      <c r="P33" s="182" t="s">
        <v>156</v>
      </c>
      <c r="Q33" s="169" t="str">
        <f t="shared" si="6"/>
        <v>Probabilidad</v>
      </c>
      <c r="R33" s="169" t="s">
        <v>128</v>
      </c>
      <c r="S33" s="169" t="s">
        <v>129</v>
      </c>
      <c r="T33" s="171">
        <f>VLOOKUP(R33&amp;S33,[9]Hoja1!$Q$4:$R$9,2,0)</f>
        <v>0.45</v>
      </c>
      <c r="U33" s="169" t="s">
        <v>130</v>
      </c>
      <c r="V33" s="169" t="s">
        <v>131</v>
      </c>
      <c r="W33" s="169" t="s">
        <v>132</v>
      </c>
      <c r="X33" s="171">
        <f t="shared" si="4"/>
        <v>0.27</v>
      </c>
      <c r="Y33" s="171" t="str">
        <f>IF(Z33&lt;=20%,'[9]Tabla probabilidad'!$B$5,IF(Z33&lt;=40%,'[9]Tabla probabilidad'!$B$6,IF(Z33&lt;=60%,'[9]Tabla probabilidad'!$B$7,IF(Z33&lt;=80%,'[9]Tabla probabilidad'!$B$8,IF(Z33&lt;=100%,'[9]Tabla probabilidad'!$B$9)))))</f>
        <v>Baja</v>
      </c>
      <c r="Z33" s="171">
        <f>IF(R33="Preventivo",(J30-(J30*T33)),IF(R33="Detectivo",(J30-(J30*T33)),IF(R33="Correctivo",(J30))))</f>
        <v>0.32999999999999996</v>
      </c>
      <c r="AA33" s="331"/>
      <c r="AB33" s="331"/>
      <c r="AC33" s="171" t="str">
        <f t="shared" si="7"/>
        <v>Mayor</v>
      </c>
      <c r="AD33" s="171">
        <f t="shared" si="5"/>
        <v>0.8</v>
      </c>
      <c r="AE33" s="331"/>
      <c r="AF33" s="331"/>
      <c r="AG33" s="322"/>
      <c r="AH33" s="322"/>
      <c r="AI33" s="319"/>
      <c r="AJ33" s="319"/>
      <c r="AK33" s="319"/>
      <c r="AL33" s="319"/>
      <c r="AM33" s="372"/>
      <c r="AN33" s="328"/>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104.25" customHeight="1">
      <c r="A34" s="314"/>
      <c r="B34" s="323"/>
      <c r="C34" s="314"/>
      <c r="D34" s="378"/>
      <c r="E34" s="314"/>
      <c r="F34" s="314"/>
      <c r="G34" s="314"/>
      <c r="H34" s="314"/>
      <c r="I34" s="327"/>
      <c r="J34" s="313"/>
      <c r="K34" s="314"/>
      <c r="L34" s="329"/>
      <c r="M34" s="329"/>
      <c r="N34" s="321"/>
      <c r="O34" s="192">
        <v>5</v>
      </c>
      <c r="P34" s="182" t="s">
        <v>438</v>
      </c>
      <c r="Q34" s="168" t="str">
        <f t="shared" si="6"/>
        <v>Probabilidad</v>
      </c>
      <c r="R34" s="168" t="s">
        <v>128</v>
      </c>
      <c r="S34" s="168" t="s">
        <v>129</v>
      </c>
      <c r="T34" s="170">
        <f>VLOOKUP(R34&amp;S34,[9]Hoja1!$Q$4:$R$9,2,0)</f>
        <v>0.45</v>
      </c>
      <c r="U34" s="168" t="s">
        <v>130</v>
      </c>
      <c r="V34" s="168" t="s">
        <v>131</v>
      </c>
      <c r="W34" s="168" t="s">
        <v>132</v>
      </c>
      <c r="X34" s="170">
        <f t="shared" si="4"/>
        <v>0.27</v>
      </c>
      <c r="Y34" s="170" t="str">
        <f>IF(Z34&lt;=20%,'[9]Tabla probabilidad'!$B$5,IF(Z34&lt;=40%,'[9]Tabla probabilidad'!$B$6,IF(Z34&lt;=60%,'[9]Tabla probabilidad'!$B$7,IF(Z34&lt;=80%,'[9]Tabla probabilidad'!$B$8,IF(Z34&lt;=100%,'[9]Tabla probabilidad'!$B$9)))))</f>
        <v>Baja</v>
      </c>
      <c r="Z34" s="170">
        <f>IF(R34="Preventivo",(J30-(J30*T34)),IF(R34="Detectivo",(J30-(J30*T34)),IF(R34="Correctivo",(J30))))</f>
        <v>0.32999999999999996</v>
      </c>
      <c r="AA34" s="332"/>
      <c r="AB34" s="331"/>
      <c r="AC34" s="170" t="str">
        <f t="shared" si="7"/>
        <v>Mayor</v>
      </c>
      <c r="AD34" s="170">
        <f t="shared" si="5"/>
        <v>0.8</v>
      </c>
      <c r="AE34" s="331"/>
      <c r="AF34" s="331"/>
      <c r="AG34" s="322"/>
      <c r="AH34" s="322"/>
      <c r="AI34" s="319"/>
      <c r="AJ34" s="320"/>
      <c r="AK34" s="319"/>
      <c r="AL34" s="319"/>
      <c r="AM34" s="372"/>
      <c r="AN34" s="318"/>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sheetData>
  <mergeCells count="176">
    <mergeCell ref="AH25:AH29"/>
    <mergeCell ref="AI25:AI29"/>
    <mergeCell ref="AJ25:AJ29"/>
    <mergeCell ref="AK25:AK29"/>
    <mergeCell ref="AL25:AL29"/>
    <mergeCell ref="AM25:AM29"/>
    <mergeCell ref="N25:N29"/>
    <mergeCell ref="AA25:AA29"/>
    <mergeCell ref="AH30:AH34"/>
    <mergeCell ref="AI30:AI34"/>
    <mergeCell ref="AJ30:AJ34"/>
    <mergeCell ref="AK30:AK34"/>
    <mergeCell ref="AF30:AF34"/>
    <mergeCell ref="AG30:AG34"/>
    <mergeCell ref="AE25:AE29"/>
    <mergeCell ref="AF25:AF29"/>
    <mergeCell ref="AG25:AG29"/>
    <mergeCell ref="B30:B34"/>
    <mergeCell ref="E30:E34"/>
    <mergeCell ref="F30:F34"/>
    <mergeCell ref="G30:G34"/>
    <mergeCell ref="AE30:AE34"/>
    <mergeCell ref="A30:A34"/>
    <mergeCell ref="C30:C34"/>
    <mergeCell ref="D30:D34"/>
    <mergeCell ref="H30:H34"/>
    <mergeCell ref="K30:K34"/>
    <mergeCell ref="L30:L34"/>
    <mergeCell ref="M30:M34"/>
    <mergeCell ref="N30:N34"/>
    <mergeCell ref="AA30:AA34"/>
    <mergeCell ref="AB30:AB34"/>
    <mergeCell ref="I30:I34"/>
    <mergeCell ref="J30:J34"/>
    <mergeCell ref="AN20:AN24"/>
    <mergeCell ref="AG20:AG24"/>
    <mergeCell ref="K20:K24"/>
    <mergeCell ref="L20:L24"/>
    <mergeCell ref="M20:M24"/>
    <mergeCell ref="N20:N24"/>
    <mergeCell ref="AA20:AA24"/>
    <mergeCell ref="AB20:AB24"/>
    <mergeCell ref="AE20:AE24"/>
    <mergeCell ref="AF20:AF24"/>
    <mergeCell ref="AH20:AH24"/>
    <mergeCell ref="AI20:AI24"/>
    <mergeCell ref="AJ20:AJ24"/>
    <mergeCell ref="AK20:AK24"/>
    <mergeCell ref="AL20:AL24"/>
    <mergeCell ref="AM20:AM24"/>
    <mergeCell ref="AN25:AN29"/>
    <mergeCell ref="AL30:AL34"/>
    <mergeCell ref="AM30:AM34"/>
    <mergeCell ref="AN30:AN34"/>
    <mergeCell ref="K25:K29"/>
    <mergeCell ref="L25:L29"/>
    <mergeCell ref="M25:M29"/>
    <mergeCell ref="AI10:AI14"/>
    <mergeCell ref="AJ10:AJ14"/>
    <mergeCell ref="AK10:AK14"/>
    <mergeCell ref="AL10:AL14"/>
    <mergeCell ref="AM10:AM14"/>
    <mergeCell ref="AM15:AM19"/>
    <mergeCell ref="AN15:AN19"/>
    <mergeCell ref="AE15:AE19"/>
    <mergeCell ref="AF15:AF19"/>
    <mergeCell ref="AG15:AG19"/>
    <mergeCell ref="AH15:AH19"/>
    <mergeCell ref="AI15:AI19"/>
    <mergeCell ref="AJ15:AJ19"/>
    <mergeCell ref="AK15:AK19"/>
    <mergeCell ref="AL15:AL19"/>
    <mergeCell ref="AB15:AB19"/>
    <mergeCell ref="AB25:AB29"/>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8:A9"/>
    <mergeCell ref="C8:C9"/>
    <mergeCell ref="D8:D9"/>
    <mergeCell ref="E8:E9"/>
    <mergeCell ref="F8:F9"/>
    <mergeCell ref="AK8:AK9"/>
    <mergeCell ref="G8:G9"/>
    <mergeCell ref="H8:H9"/>
    <mergeCell ref="I8:I9"/>
    <mergeCell ref="J8:J9"/>
    <mergeCell ref="O8:O9"/>
    <mergeCell ref="B8:B9"/>
    <mergeCell ref="AI8:AI9"/>
    <mergeCell ref="AJ8:AJ9"/>
    <mergeCell ref="AG8:AG9"/>
    <mergeCell ref="AH8:AH9"/>
    <mergeCell ref="Z8:Z9"/>
    <mergeCell ref="N8:N9"/>
    <mergeCell ref="X8:X9"/>
    <mergeCell ref="Q8:Q9"/>
    <mergeCell ref="R8:W8"/>
    <mergeCell ref="Y8:Y9"/>
    <mergeCell ref="AC8:AC9"/>
    <mergeCell ref="AD8:AD9"/>
    <mergeCell ref="A4:C4"/>
    <mergeCell ref="D4:N4"/>
    <mergeCell ref="O4:Q4"/>
    <mergeCell ref="A1:C2"/>
    <mergeCell ref="A5:C5"/>
    <mergeCell ref="D5:N5"/>
    <mergeCell ref="A6:C6"/>
    <mergeCell ref="D6:N6"/>
    <mergeCell ref="A7:H7"/>
    <mergeCell ref="I7:N7"/>
    <mergeCell ref="J15:J19"/>
    <mergeCell ref="K15:K19"/>
    <mergeCell ref="L15:L19"/>
    <mergeCell ref="M15:M19"/>
    <mergeCell ref="N15:N19"/>
    <mergeCell ref="AA15:AA19"/>
    <mergeCell ref="O7:W7"/>
    <mergeCell ref="D1:AK3"/>
    <mergeCell ref="AL1:AN3"/>
    <mergeCell ref="AI7:AN7"/>
    <mergeCell ref="X7:AH7"/>
    <mergeCell ref="K8:K9"/>
    <mergeCell ref="L8:L9"/>
    <mergeCell ref="M8:M9"/>
    <mergeCell ref="AL8:AL9"/>
    <mergeCell ref="AM8:AM9"/>
    <mergeCell ref="AN8:AN9"/>
    <mergeCell ref="N10:N14"/>
    <mergeCell ref="AH10:AH14"/>
    <mergeCell ref="P8:P9"/>
    <mergeCell ref="AB10:AB14"/>
    <mergeCell ref="AA10:AA14"/>
    <mergeCell ref="AF10:AF14"/>
    <mergeCell ref="AE10:AE14"/>
    <mergeCell ref="A15:A19"/>
    <mergeCell ref="C15:C19"/>
    <mergeCell ref="D15:D19"/>
    <mergeCell ref="E15:E19"/>
    <mergeCell ref="F15:F19"/>
    <mergeCell ref="B15:B19"/>
    <mergeCell ref="G20:G24"/>
    <mergeCell ref="H20:H24"/>
    <mergeCell ref="I20:I24"/>
    <mergeCell ref="G15:G19"/>
    <mergeCell ref="H15:H19"/>
    <mergeCell ref="I15:I19"/>
    <mergeCell ref="J20:J24"/>
    <mergeCell ref="A20:A24"/>
    <mergeCell ref="C20:C24"/>
    <mergeCell ref="D20:D24"/>
    <mergeCell ref="E20:E24"/>
    <mergeCell ref="F20:F24"/>
    <mergeCell ref="B20:B24"/>
    <mergeCell ref="A25:A29"/>
    <mergeCell ref="D25:D29"/>
    <mergeCell ref="E25:E29"/>
    <mergeCell ref="B25:B29"/>
    <mergeCell ref="I25:I29"/>
    <mergeCell ref="C25:C29"/>
    <mergeCell ref="J25:J29"/>
    <mergeCell ref="F25:F29"/>
    <mergeCell ref="G25:G29"/>
    <mergeCell ref="H25:H29"/>
  </mergeCells>
  <conditionalFormatting sqref="I10">
    <cfRule type="containsText" dxfId="1418" priority="767" operator="containsText" text="Muy Baja">
      <formula>NOT(ISERROR(SEARCH("Muy Baja",I10)))</formula>
    </cfRule>
    <cfRule type="containsText" dxfId="1417" priority="768" operator="containsText" text="Baja">
      <formula>NOT(ISERROR(SEARCH("Baja",I10)))</formula>
    </cfRule>
    <cfRule type="containsText" dxfId="1416" priority="892" operator="containsText" text="Muy Alta">
      <formula>NOT(ISERROR(SEARCH("Muy Alta",I10)))</formula>
    </cfRule>
    <cfRule type="containsText" dxfId="1415" priority="893" operator="containsText" text="Alta">
      <formula>NOT(ISERROR(SEARCH("Alta",I10)))</formula>
    </cfRule>
    <cfRule type="containsText" dxfId="1414" priority="894" operator="containsText" text="Media">
      <formula>NOT(ISERROR(SEARCH("Media",I10)))</formula>
    </cfRule>
    <cfRule type="containsText" dxfId="1413" priority="895" operator="containsText" text="Media">
      <formula>NOT(ISERROR(SEARCH("Media",I10)))</formula>
    </cfRule>
    <cfRule type="containsText" dxfId="1412" priority="896" operator="containsText" text="Media">
      <formula>NOT(ISERROR(SEARCH("Media",I10)))</formula>
    </cfRule>
    <cfRule type="containsText" dxfId="1411" priority="899" operator="containsText" text="Muy Baja">
      <formula>NOT(ISERROR(SEARCH("Muy Baja",I10)))</formula>
    </cfRule>
    <cfRule type="containsText" dxfId="1410" priority="900" operator="containsText" text="Baja">
      <formula>NOT(ISERROR(SEARCH("Baja",I10)))</formula>
    </cfRule>
    <cfRule type="containsText" dxfId="1409" priority="901" operator="containsText" text="Muy Baja">
      <formula>NOT(ISERROR(SEARCH("Muy Baja",I10)))</formula>
    </cfRule>
    <cfRule type="containsText" dxfId="1408" priority="902" operator="containsText" text="Muy Baja">
      <formula>NOT(ISERROR(SEARCH("Muy Baja",I10)))</formula>
    </cfRule>
    <cfRule type="containsText" dxfId="1407" priority="903" operator="containsText" text="Muy Baja">
      <formula>NOT(ISERROR(SEARCH("Muy Baja",I10)))</formula>
    </cfRule>
    <cfRule type="containsText" dxfId="1406" priority="904" operator="containsText" text="Muy Baja'Tabla probabilidad'!">
      <formula>NOT(ISERROR(SEARCH("Muy Baja'Tabla probabilidad'!",I10)))</formula>
    </cfRule>
    <cfRule type="containsText" dxfId="1405" priority="905" operator="containsText" text="Muy bajo">
      <formula>NOT(ISERROR(SEARCH("Muy bajo",I10)))</formula>
    </cfRule>
    <cfRule type="containsText" dxfId="1404" priority="914" operator="containsText" text="Alta">
      <formula>NOT(ISERROR(SEARCH("Alta",I10)))</formula>
    </cfRule>
    <cfRule type="containsText" dxfId="1403" priority="915" operator="containsText" text="Media">
      <formula>NOT(ISERROR(SEARCH("Media",I10)))</formula>
    </cfRule>
    <cfRule type="containsText" dxfId="1402" priority="916" operator="containsText" text="Baja">
      <formula>NOT(ISERROR(SEARCH("Baja",I10)))</formula>
    </cfRule>
    <cfRule type="containsText" dxfId="1401" priority="917" operator="containsText" text="Muy baja">
      <formula>NOT(ISERROR(SEARCH("Muy baja",I10)))</formula>
    </cfRule>
    <cfRule type="cellIs" dxfId="1400" priority="920" operator="between">
      <formula>1</formula>
      <formula>2</formula>
    </cfRule>
    <cfRule type="cellIs" dxfId="1399" priority="921" operator="between">
      <formula>0</formula>
      <formula>2</formula>
    </cfRule>
  </conditionalFormatting>
  <conditionalFormatting sqref="I10">
    <cfRule type="containsText" dxfId="1398" priority="770" operator="containsText" text="Muy Alta">
      <formula>NOT(ISERROR(SEARCH("Muy Alta",I10)))</formula>
    </cfRule>
  </conditionalFormatting>
  <conditionalFormatting sqref="L10 L15 L20 L25">
    <cfRule type="containsText" dxfId="1397" priority="761" operator="containsText" text="Catastrófico">
      <formula>NOT(ISERROR(SEARCH("Catastrófico",L10)))</formula>
    </cfRule>
    <cfRule type="containsText" dxfId="1396" priority="762" operator="containsText" text="Mayor">
      <formula>NOT(ISERROR(SEARCH("Mayor",L10)))</formula>
    </cfRule>
    <cfRule type="containsText" dxfId="1395" priority="763" operator="containsText" text="Alta">
      <formula>NOT(ISERROR(SEARCH("Alta",L10)))</formula>
    </cfRule>
    <cfRule type="containsText" dxfId="1394" priority="764" operator="containsText" text="Moderado">
      <formula>NOT(ISERROR(SEARCH("Moderado",L10)))</formula>
    </cfRule>
    <cfRule type="containsText" dxfId="1393" priority="765" operator="containsText" text="Menor">
      <formula>NOT(ISERROR(SEARCH("Menor",L10)))</formula>
    </cfRule>
    <cfRule type="containsText" dxfId="1392" priority="766" operator="containsText" text="Leve">
      <formula>NOT(ISERROR(SEARCH("Leve",L10)))</formula>
    </cfRule>
  </conditionalFormatting>
  <conditionalFormatting sqref="N10 N15 N20">
    <cfRule type="containsText" dxfId="1391" priority="756" operator="containsText" text="Extremo">
      <formula>NOT(ISERROR(SEARCH("Extremo",N10)))</formula>
    </cfRule>
    <cfRule type="containsText" dxfId="1390" priority="757" operator="containsText" text="Alto">
      <formula>NOT(ISERROR(SEARCH("Alto",N10)))</formula>
    </cfRule>
    <cfRule type="containsText" dxfId="1389" priority="758" operator="containsText" text="Bajo">
      <formula>NOT(ISERROR(SEARCH("Bajo",N10)))</formula>
    </cfRule>
    <cfRule type="containsText" dxfId="1388" priority="759" operator="containsText" text="Moderado">
      <formula>NOT(ISERROR(SEARCH("Moderado",N10)))</formula>
    </cfRule>
    <cfRule type="containsText" dxfId="1387" priority="760" operator="containsText" text="Extremo">
      <formula>NOT(ISERROR(SEARCH("Extremo",N10)))</formula>
    </cfRule>
  </conditionalFormatting>
  <conditionalFormatting sqref="M10 M15 M20 M25">
    <cfRule type="containsText" dxfId="1386" priority="750" operator="containsText" text="Catastrófico">
      <formula>NOT(ISERROR(SEARCH("Catastrófico",M10)))</formula>
    </cfRule>
    <cfRule type="containsText" dxfId="1385" priority="751" operator="containsText" text="Mayor">
      <formula>NOT(ISERROR(SEARCH("Mayor",M10)))</formula>
    </cfRule>
    <cfRule type="containsText" dxfId="1384" priority="752" operator="containsText" text="Alta">
      <formula>NOT(ISERROR(SEARCH("Alta",M10)))</formula>
    </cfRule>
    <cfRule type="containsText" dxfId="1383" priority="753" operator="containsText" text="Moderado">
      <formula>NOT(ISERROR(SEARCH("Moderado",M10)))</formula>
    </cfRule>
    <cfRule type="containsText" dxfId="1382" priority="754" operator="containsText" text="Menor">
      <formula>NOT(ISERROR(SEARCH("Menor",M10)))</formula>
    </cfRule>
    <cfRule type="containsText" dxfId="1381" priority="755" operator="containsText" text="Leve">
      <formula>NOT(ISERROR(SEARCH("Leve",M10)))</formula>
    </cfRule>
  </conditionalFormatting>
  <conditionalFormatting sqref="Y10:Y14">
    <cfRule type="containsText" dxfId="1380" priority="684" operator="containsText" text="Muy Alta">
      <formula>NOT(ISERROR(SEARCH("Muy Alta",Y10)))</formula>
    </cfRule>
    <cfRule type="containsText" dxfId="1379" priority="685" operator="containsText" text="Alta">
      <formula>NOT(ISERROR(SEARCH("Alta",Y10)))</formula>
    </cfRule>
    <cfRule type="containsText" dxfId="1378" priority="686" operator="containsText" text="Media">
      <formula>NOT(ISERROR(SEARCH("Media",Y10)))</formula>
    </cfRule>
    <cfRule type="containsText" dxfId="1377" priority="687" operator="containsText" text="Muy Baja">
      <formula>NOT(ISERROR(SEARCH("Muy Baja",Y10)))</formula>
    </cfRule>
    <cfRule type="containsText" dxfId="1376" priority="688" operator="containsText" text="Baja">
      <formula>NOT(ISERROR(SEARCH("Baja",Y10)))</formula>
    </cfRule>
    <cfRule type="containsText" dxfId="1375" priority="689" operator="containsText" text="Muy Baja">
      <formula>NOT(ISERROR(SEARCH("Muy Baja",Y10)))</formula>
    </cfRule>
  </conditionalFormatting>
  <conditionalFormatting sqref="AC10:AC14">
    <cfRule type="containsText" dxfId="1374" priority="679" operator="containsText" text="Catastrófico">
      <formula>NOT(ISERROR(SEARCH("Catastrófico",AC10)))</formula>
    </cfRule>
    <cfRule type="containsText" dxfId="1373" priority="680" operator="containsText" text="Mayor">
      <formula>NOT(ISERROR(SEARCH("Mayor",AC10)))</formula>
    </cfRule>
    <cfRule type="containsText" dxfId="1372" priority="681" operator="containsText" text="Moderado">
      <formula>NOT(ISERROR(SEARCH("Moderado",AC10)))</formula>
    </cfRule>
    <cfRule type="containsText" dxfId="1371" priority="682" operator="containsText" text="Menor">
      <formula>NOT(ISERROR(SEARCH("Menor",AC10)))</formula>
    </cfRule>
    <cfRule type="containsText" dxfId="1370" priority="683" operator="containsText" text="Leve">
      <formula>NOT(ISERROR(SEARCH("Leve",AC10)))</formula>
    </cfRule>
  </conditionalFormatting>
  <conditionalFormatting sqref="AG10">
    <cfRule type="containsText" dxfId="1369" priority="670" operator="containsText" text="Extremo">
      <formula>NOT(ISERROR(SEARCH("Extremo",AG10)))</formula>
    </cfRule>
    <cfRule type="containsText" dxfId="1368" priority="671" operator="containsText" text="Alto">
      <formula>NOT(ISERROR(SEARCH("Alto",AG10)))</formula>
    </cfRule>
    <cfRule type="containsText" dxfId="1367" priority="672" operator="containsText" text="Moderado">
      <formula>NOT(ISERROR(SEARCH("Moderado",AG10)))</formula>
    </cfRule>
    <cfRule type="containsText" dxfId="1366" priority="673" operator="containsText" text="Menor">
      <formula>NOT(ISERROR(SEARCH("Menor",AG10)))</formula>
    </cfRule>
    <cfRule type="containsText" dxfId="1365" priority="674" operator="containsText" text="Bajo">
      <formula>NOT(ISERROR(SEARCH("Bajo",AG10)))</formula>
    </cfRule>
    <cfRule type="containsText" dxfId="1364" priority="675" operator="containsText" text="Moderado">
      <formula>NOT(ISERROR(SEARCH("Moderado",AG10)))</formula>
    </cfRule>
    <cfRule type="containsText" dxfId="1363" priority="676" operator="containsText" text="Extremo">
      <formula>NOT(ISERROR(SEARCH("Extremo",AG10)))</formula>
    </cfRule>
    <cfRule type="containsText" dxfId="1362" priority="677" operator="containsText" text="Baja">
      <formula>NOT(ISERROR(SEARCH("Baja",AG10)))</formula>
    </cfRule>
    <cfRule type="containsText" dxfId="1361" priority="678" operator="containsText" text="Alto">
      <formula>NOT(ISERROR(SEARCH("Alto",AG10)))</formula>
    </cfRule>
  </conditionalFormatting>
  <conditionalFormatting sqref="AA10:AA29">
    <cfRule type="containsText" dxfId="1360" priority="70" operator="containsText" text="Muy Baja">
      <formula>NOT(ISERROR(SEARCH("Muy Baja",AA10)))</formula>
    </cfRule>
    <cfRule type="containsText" dxfId="1359" priority="659" operator="containsText" text="Muy Alta">
      <formula>NOT(ISERROR(SEARCH("Muy Alta",AA10)))</formula>
    </cfRule>
    <cfRule type="containsText" dxfId="1358" priority="660" operator="containsText" text="Alta">
      <formula>NOT(ISERROR(SEARCH("Alta",AA10)))</formula>
    </cfRule>
    <cfRule type="containsText" dxfId="1357" priority="661" operator="containsText" text="Media">
      <formula>NOT(ISERROR(SEARCH("Media",AA10)))</formula>
    </cfRule>
    <cfRule type="containsText" dxfId="1356" priority="662" operator="containsText" text="Baja">
      <formula>NOT(ISERROR(SEARCH("Baja",AA10)))</formula>
    </cfRule>
    <cfRule type="containsText" dxfId="1355" priority="663" operator="containsText" text="Muy Baja">
      <formula>NOT(ISERROR(SEARCH("Muy Baja",AA10)))</formula>
    </cfRule>
  </conditionalFormatting>
  <conditionalFormatting sqref="AE10:AE14">
    <cfRule type="containsText" dxfId="1354" priority="654" operator="containsText" text="Catastrófico">
      <formula>NOT(ISERROR(SEARCH("Catastrófico",AE10)))</formula>
    </cfRule>
    <cfRule type="containsText" dxfId="1353" priority="655" operator="containsText" text="Moderado">
      <formula>NOT(ISERROR(SEARCH("Moderado",AE10)))</formula>
    </cfRule>
    <cfRule type="containsText" dxfId="1352" priority="656" operator="containsText" text="Menor">
      <formula>NOT(ISERROR(SEARCH("Menor",AE10)))</formula>
    </cfRule>
    <cfRule type="containsText" dxfId="1351" priority="657" operator="containsText" text="Leve">
      <formula>NOT(ISERROR(SEARCH("Leve",AE10)))</formula>
    </cfRule>
    <cfRule type="containsText" dxfId="1350" priority="658" operator="containsText" text="Mayor">
      <formula>NOT(ISERROR(SEARCH("Mayor",AE10)))</formula>
    </cfRule>
  </conditionalFormatting>
  <conditionalFormatting sqref="I15 I20">
    <cfRule type="containsText" dxfId="1349" priority="631" operator="containsText" text="Muy Baja">
      <formula>NOT(ISERROR(SEARCH("Muy Baja",I15)))</formula>
    </cfRule>
    <cfRule type="containsText" dxfId="1348" priority="632" operator="containsText" text="Baja">
      <formula>NOT(ISERROR(SEARCH("Baja",I15)))</formula>
    </cfRule>
    <cfRule type="containsText" dxfId="1347" priority="634" operator="containsText" text="Muy Alta">
      <formula>NOT(ISERROR(SEARCH("Muy Alta",I15)))</formula>
    </cfRule>
    <cfRule type="containsText" dxfId="1346" priority="635" operator="containsText" text="Alta">
      <formula>NOT(ISERROR(SEARCH("Alta",I15)))</formula>
    </cfRule>
    <cfRule type="containsText" dxfId="1345" priority="636" operator="containsText" text="Media">
      <formula>NOT(ISERROR(SEARCH("Media",I15)))</formula>
    </cfRule>
    <cfRule type="containsText" dxfId="1344" priority="637" operator="containsText" text="Media">
      <formula>NOT(ISERROR(SEARCH("Media",I15)))</formula>
    </cfRule>
    <cfRule type="containsText" dxfId="1343" priority="638" operator="containsText" text="Media">
      <formula>NOT(ISERROR(SEARCH("Media",I15)))</formula>
    </cfRule>
    <cfRule type="containsText" dxfId="1342" priority="639" operator="containsText" text="Muy Baja">
      <formula>NOT(ISERROR(SEARCH("Muy Baja",I15)))</formula>
    </cfRule>
    <cfRule type="containsText" dxfId="1341" priority="640" operator="containsText" text="Baja">
      <formula>NOT(ISERROR(SEARCH("Baja",I15)))</formula>
    </cfRule>
    <cfRule type="containsText" dxfId="1340" priority="641" operator="containsText" text="Muy Baja">
      <formula>NOT(ISERROR(SEARCH("Muy Baja",I15)))</formula>
    </cfRule>
    <cfRule type="containsText" dxfId="1339" priority="642" operator="containsText" text="Muy Baja">
      <formula>NOT(ISERROR(SEARCH("Muy Baja",I15)))</formula>
    </cfRule>
    <cfRule type="containsText" dxfId="1338" priority="643" operator="containsText" text="Muy Baja">
      <formula>NOT(ISERROR(SEARCH("Muy Baja",I15)))</formula>
    </cfRule>
    <cfRule type="containsText" dxfId="1337" priority="644" operator="containsText" text="Muy Baja'Tabla probabilidad'!">
      <formula>NOT(ISERROR(SEARCH("Muy Baja'Tabla probabilidad'!",I15)))</formula>
    </cfRule>
    <cfRule type="containsText" dxfId="1336" priority="645" operator="containsText" text="Muy bajo">
      <formula>NOT(ISERROR(SEARCH("Muy bajo",I15)))</formula>
    </cfRule>
    <cfRule type="containsText" dxfId="1335" priority="646" operator="containsText" text="Alta">
      <formula>NOT(ISERROR(SEARCH("Alta",I15)))</formula>
    </cfRule>
    <cfRule type="containsText" dxfId="1334" priority="647" operator="containsText" text="Media">
      <formula>NOT(ISERROR(SEARCH("Media",I15)))</formula>
    </cfRule>
    <cfRule type="containsText" dxfId="1333" priority="648" operator="containsText" text="Baja">
      <formula>NOT(ISERROR(SEARCH("Baja",I15)))</formula>
    </cfRule>
    <cfRule type="containsText" dxfId="1332" priority="649" operator="containsText" text="Muy baja">
      <formula>NOT(ISERROR(SEARCH("Muy baja",I15)))</formula>
    </cfRule>
    <cfRule type="cellIs" dxfId="1331" priority="652" operator="between">
      <formula>1</formula>
      <formula>2</formula>
    </cfRule>
    <cfRule type="cellIs" dxfId="1330" priority="653" operator="between">
      <formula>0</formula>
      <formula>2</formula>
    </cfRule>
  </conditionalFormatting>
  <conditionalFormatting sqref="I15 I20">
    <cfRule type="containsText" dxfId="1329" priority="633" operator="containsText" text="Muy Alta">
      <formula>NOT(ISERROR(SEARCH("Muy Alta",I15)))</formula>
    </cfRule>
  </conditionalFormatting>
  <conditionalFormatting sqref="Y15:Y19">
    <cfRule type="containsText" dxfId="1328" priority="625" operator="containsText" text="Muy Alta">
      <formula>NOT(ISERROR(SEARCH("Muy Alta",Y15)))</formula>
    </cfRule>
    <cfRule type="containsText" dxfId="1327" priority="626" operator="containsText" text="Alta">
      <formula>NOT(ISERROR(SEARCH("Alta",Y15)))</formula>
    </cfRule>
    <cfRule type="containsText" dxfId="1326" priority="627" operator="containsText" text="Media">
      <formula>NOT(ISERROR(SEARCH("Media",Y15)))</formula>
    </cfRule>
    <cfRule type="containsText" dxfId="1325" priority="628" operator="containsText" text="Muy Baja">
      <formula>NOT(ISERROR(SEARCH("Muy Baja",Y15)))</formula>
    </cfRule>
    <cfRule type="containsText" dxfId="1324" priority="629" operator="containsText" text="Baja">
      <formula>NOT(ISERROR(SEARCH("Baja",Y15)))</formula>
    </cfRule>
    <cfRule type="containsText" dxfId="1323" priority="630" operator="containsText" text="Muy Baja">
      <formula>NOT(ISERROR(SEARCH("Muy Baja",Y15)))</formula>
    </cfRule>
  </conditionalFormatting>
  <conditionalFormatting sqref="AC15:AC19">
    <cfRule type="containsText" dxfId="1322" priority="620" operator="containsText" text="Catastrófico">
      <formula>NOT(ISERROR(SEARCH("Catastrófico",AC15)))</formula>
    </cfRule>
    <cfRule type="containsText" dxfId="1321" priority="621" operator="containsText" text="Mayor">
      <formula>NOT(ISERROR(SEARCH("Mayor",AC15)))</formula>
    </cfRule>
    <cfRule type="containsText" dxfId="1320" priority="622" operator="containsText" text="Moderado">
      <formula>NOT(ISERROR(SEARCH("Moderado",AC15)))</formula>
    </cfRule>
    <cfRule type="containsText" dxfId="1319" priority="623" operator="containsText" text="Menor">
      <formula>NOT(ISERROR(SEARCH("Menor",AC15)))</formula>
    </cfRule>
    <cfRule type="containsText" dxfId="1318" priority="624" operator="containsText" text="Leve">
      <formula>NOT(ISERROR(SEARCH("Leve",AC15)))</formula>
    </cfRule>
  </conditionalFormatting>
  <conditionalFormatting sqref="AG15">
    <cfRule type="containsText" dxfId="1317" priority="611" operator="containsText" text="Extremo">
      <formula>NOT(ISERROR(SEARCH("Extremo",AG15)))</formula>
    </cfRule>
    <cfRule type="containsText" dxfId="1316" priority="612" operator="containsText" text="Alto">
      <formula>NOT(ISERROR(SEARCH("Alto",AG15)))</formula>
    </cfRule>
    <cfRule type="containsText" dxfId="1315" priority="613" operator="containsText" text="Moderado">
      <formula>NOT(ISERROR(SEARCH("Moderado",AG15)))</formula>
    </cfRule>
    <cfRule type="containsText" dxfId="1314" priority="614" operator="containsText" text="Menor">
      <formula>NOT(ISERROR(SEARCH("Menor",AG15)))</formula>
    </cfRule>
    <cfRule type="containsText" dxfId="1313" priority="615" operator="containsText" text="Bajo">
      <formula>NOT(ISERROR(SEARCH("Bajo",AG15)))</formula>
    </cfRule>
    <cfRule type="containsText" dxfId="1312" priority="616" operator="containsText" text="Moderado">
      <formula>NOT(ISERROR(SEARCH("Moderado",AG15)))</formula>
    </cfRule>
    <cfRule type="containsText" dxfId="1311" priority="617" operator="containsText" text="Extremo">
      <formula>NOT(ISERROR(SEARCH("Extremo",AG15)))</formula>
    </cfRule>
    <cfRule type="containsText" dxfId="1310" priority="618" operator="containsText" text="Baja">
      <formula>NOT(ISERROR(SEARCH("Baja",AG15)))</formula>
    </cfRule>
    <cfRule type="containsText" dxfId="1309" priority="619" operator="containsText" text="Alto">
      <formula>NOT(ISERROR(SEARCH("Alto",AG15)))</formula>
    </cfRule>
  </conditionalFormatting>
  <conditionalFormatting sqref="AE15:AE19">
    <cfRule type="containsText" dxfId="1308" priority="601" operator="containsText" text="Catastrófico">
      <formula>NOT(ISERROR(SEARCH("Catastrófico",AE15)))</formula>
    </cfRule>
    <cfRule type="containsText" dxfId="1307" priority="602" operator="containsText" text="Moderado">
      <formula>NOT(ISERROR(SEARCH("Moderado",AE15)))</formula>
    </cfRule>
    <cfRule type="containsText" dxfId="1306" priority="603" operator="containsText" text="Menor">
      <formula>NOT(ISERROR(SEARCH("Menor",AE15)))</formula>
    </cfRule>
    <cfRule type="containsText" dxfId="1305" priority="604" operator="containsText" text="Leve">
      <formula>NOT(ISERROR(SEARCH("Leve",AE15)))</formula>
    </cfRule>
    <cfRule type="containsText" dxfId="1304" priority="605" operator="containsText" text="Mayor">
      <formula>NOT(ISERROR(SEARCH("Mayor",AE15)))</formula>
    </cfRule>
  </conditionalFormatting>
  <conditionalFormatting sqref="Y20:Y24">
    <cfRule type="containsText" dxfId="1303" priority="535" operator="containsText" text="Muy Alta">
      <formula>NOT(ISERROR(SEARCH("Muy Alta",Y20)))</formula>
    </cfRule>
    <cfRule type="containsText" dxfId="1302" priority="536" operator="containsText" text="Alta">
      <formula>NOT(ISERROR(SEARCH("Alta",Y20)))</formula>
    </cfRule>
    <cfRule type="containsText" dxfId="1301" priority="537" operator="containsText" text="Media">
      <formula>NOT(ISERROR(SEARCH("Media",Y20)))</formula>
    </cfRule>
    <cfRule type="containsText" dxfId="1300" priority="538" operator="containsText" text="Muy Baja">
      <formula>NOT(ISERROR(SEARCH("Muy Baja",Y20)))</formula>
    </cfRule>
    <cfRule type="containsText" dxfId="1299" priority="539" operator="containsText" text="Baja">
      <formula>NOT(ISERROR(SEARCH("Baja",Y20)))</formula>
    </cfRule>
    <cfRule type="containsText" dxfId="1298" priority="540" operator="containsText" text="Muy Baja">
      <formula>NOT(ISERROR(SEARCH("Muy Baja",Y20)))</formula>
    </cfRule>
  </conditionalFormatting>
  <conditionalFormatting sqref="AC20:AC24">
    <cfRule type="containsText" dxfId="1297" priority="530" operator="containsText" text="Catastrófico">
      <formula>NOT(ISERROR(SEARCH("Catastrófico",AC20)))</formula>
    </cfRule>
    <cfRule type="containsText" dxfId="1296" priority="531" operator="containsText" text="Mayor">
      <formula>NOT(ISERROR(SEARCH("Mayor",AC20)))</formula>
    </cfRule>
    <cfRule type="containsText" dxfId="1295" priority="532" operator="containsText" text="Moderado">
      <formula>NOT(ISERROR(SEARCH("Moderado",AC20)))</formula>
    </cfRule>
    <cfRule type="containsText" dxfId="1294" priority="533" operator="containsText" text="Menor">
      <formula>NOT(ISERROR(SEARCH("Menor",AC20)))</formula>
    </cfRule>
    <cfRule type="containsText" dxfId="1293" priority="534" operator="containsText" text="Leve">
      <formula>NOT(ISERROR(SEARCH("Leve",AC20)))</formula>
    </cfRule>
  </conditionalFormatting>
  <conditionalFormatting sqref="AG20">
    <cfRule type="containsText" dxfId="1292" priority="521" operator="containsText" text="Extremo">
      <formula>NOT(ISERROR(SEARCH("Extremo",AG20)))</formula>
    </cfRule>
    <cfRule type="containsText" dxfId="1291" priority="522" operator="containsText" text="Alto">
      <formula>NOT(ISERROR(SEARCH("Alto",AG20)))</formula>
    </cfRule>
    <cfRule type="containsText" dxfId="1290" priority="523" operator="containsText" text="Moderado">
      <formula>NOT(ISERROR(SEARCH("Moderado",AG20)))</formula>
    </cfRule>
    <cfRule type="containsText" dxfId="1289" priority="524" operator="containsText" text="Menor">
      <formula>NOT(ISERROR(SEARCH("Menor",AG20)))</formula>
    </cfRule>
    <cfRule type="containsText" dxfId="1288" priority="525" operator="containsText" text="Bajo">
      <formula>NOT(ISERROR(SEARCH("Bajo",AG20)))</formula>
    </cfRule>
    <cfRule type="containsText" dxfId="1287" priority="526" operator="containsText" text="Moderado">
      <formula>NOT(ISERROR(SEARCH("Moderado",AG20)))</formula>
    </cfRule>
    <cfRule type="containsText" dxfId="1286" priority="527" operator="containsText" text="Extremo">
      <formula>NOT(ISERROR(SEARCH("Extremo",AG20)))</formula>
    </cfRule>
    <cfRule type="containsText" dxfId="1285" priority="528" operator="containsText" text="Baja">
      <formula>NOT(ISERROR(SEARCH("Baja",AG20)))</formula>
    </cfRule>
    <cfRule type="containsText" dxfId="1284" priority="529" operator="containsText" text="Alto">
      <formula>NOT(ISERROR(SEARCH("Alto",AG20)))</formula>
    </cfRule>
  </conditionalFormatting>
  <conditionalFormatting sqref="AE20:AE24">
    <cfRule type="containsText" dxfId="1283" priority="511" operator="containsText" text="Catastrófico">
      <formula>NOT(ISERROR(SEARCH("Catastrófico",AE20)))</formula>
    </cfRule>
    <cfRule type="containsText" dxfId="1282" priority="512" operator="containsText" text="Moderado">
      <formula>NOT(ISERROR(SEARCH("Moderado",AE20)))</formula>
    </cfRule>
    <cfRule type="containsText" dxfId="1281" priority="513" operator="containsText" text="Menor">
      <formula>NOT(ISERROR(SEARCH("Menor",AE20)))</formula>
    </cfRule>
    <cfRule type="containsText" dxfId="1280" priority="514" operator="containsText" text="Leve">
      <formula>NOT(ISERROR(SEARCH("Leve",AE20)))</formula>
    </cfRule>
    <cfRule type="containsText" dxfId="1279" priority="515" operator="containsText" text="Mayor">
      <formula>NOT(ISERROR(SEARCH("Mayor",AE20)))</formula>
    </cfRule>
  </conditionalFormatting>
  <conditionalFormatting sqref="N25">
    <cfRule type="containsText" dxfId="1278" priority="500" operator="containsText" text="Extremo">
      <formula>NOT(ISERROR(SEARCH("Extremo",N25)))</formula>
    </cfRule>
    <cfRule type="containsText" dxfId="1277" priority="501" operator="containsText" text="Alto">
      <formula>NOT(ISERROR(SEARCH("Alto",N25)))</formula>
    </cfRule>
    <cfRule type="containsText" dxfId="1276" priority="502" operator="containsText" text="Bajo">
      <formula>NOT(ISERROR(SEARCH("Bajo",N25)))</formula>
    </cfRule>
    <cfRule type="containsText" dxfId="1275" priority="503" operator="containsText" text="Moderado">
      <formula>NOT(ISERROR(SEARCH("Moderado",N25)))</formula>
    </cfRule>
    <cfRule type="containsText" dxfId="1274" priority="504" operator="containsText" text="Extremo">
      <formula>NOT(ISERROR(SEARCH("Extremo",N25)))</formula>
    </cfRule>
  </conditionalFormatting>
  <conditionalFormatting sqref="I25">
    <cfRule type="containsText" dxfId="1273" priority="471" operator="containsText" text="Muy Baja">
      <formula>NOT(ISERROR(SEARCH("Muy Baja",I25)))</formula>
    </cfRule>
    <cfRule type="containsText" dxfId="1272" priority="472" operator="containsText" text="Baja">
      <formula>NOT(ISERROR(SEARCH("Baja",I25)))</formula>
    </cfRule>
    <cfRule type="containsText" dxfId="1271" priority="474" operator="containsText" text="Muy Alta">
      <formula>NOT(ISERROR(SEARCH("Muy Alta",I25)))</formula>
    </cfRule>
    <cfRule type="containsText" dxfId="1270" priority="475" operator="containsText" text="Alta">
      <formula>NOT(ISERROR(SEARCH("Alta",I25)))</formula>
    </cfRule>
    <cfRule type="containsText" dxfId="1269" priority="476" operator="containsText" text="Media">
      <formula>NOT(ISERROR(SEARCH("Media",I25)))</formula>
    </cfRule>
    <cfRule type="containsText" dxfId="1268" priority="477" operator="containsText" text="Media">
      <formula>NOT(ISERROR(SEARCH("Media",I25)))</formula>
    </cfRule>
    <cfRule type="containsText" dxfId="1267" priority="478" operator="containsText" text="Media">
      <formula>NOT(ISERROR(SEARCH("Media",I25)))</formula>
    </cfRule>
    <cfRule type="containsText" dxfId="1266" priority="479" operator="containsText" text="Muy Baja">
      <formula>NOT(ISERROR(SEARCH("Muy Baja",I25)))</formula>
    </cfRule>
    <cfRule type="containsText" dxfId="1265" priority="480" operator="containsText" text="Baja">
      <formula>NOT(ISERROR(SEARCH("Baja",I25)))</formula>
    </cfRule>
    <cfRule type="containsText" dxfId="1264" priority="481" operator="containsText" text="Muy Baja">
      <formula>NOT(ISERROR(SEARCH("Muy Baja",I25)))</formula>
    </cfRule>
    <cfRule type="containsText" dxfId="1263" priority="482" operator="containsText" text="Muy Baja">
      <formula>NOT(ISERROR(SEARCH("Muy Baja",I25)))</formula>
    </cfRule>
    <cfRule type="containsText" dxfId="1262" priority="483" operator="containsText" text="Muy Baja">
      <formula>NOT(ISERROR(SEARCH("Muy Baja",I25)))</formula>
    </cfRule>
    <cfRule type="containsText" dxfId="1261" priority="484" operator="containsText" text="Muy Baja'Tabla probabilidad'!">
      <formula>NOT(ISERROR(SEARCH("Muy Baja'Tabla probabilidad'!",I25)))</formula>
    </cfRule>
    <cfRule type="containsText" dxfId="1260" priority="485" operator="containsText" text="Muy bajo">
      <formula>NOT(ISERROR(SEARCH("Muy bajo",I25)))</formula>
    </cfRule>
    <cfRule type="containsText" dxfId="1259" priority="486" operator="containsText" text="Alta">
      <formula>NOT(ISERROR(SEARCH("Alta",I25)))</formula>
    </cfRule>
    <cfRule type="containsText" dxfId="1258" priority="487" operator="containsText" text="Media">
      <formula>NOT(ISERROR(SEARCH("Media",I25)))</formula>
    </cfRule>
    <cfRule type="containsText" dxfId="1257" priority="488" operator="containsText" text="Baja">
      <formula>NOT(ISERROR(SEARCH("Baja",I25)))</formula>
    </cfRule>
    <cfRule type="containsText" dxfId="1256" priority="489" operator="containsText" text="Muy baja">
      <formula>NOT(ISERROR(SEARCH("Muy baja",I25)))</formula>
    </cfRule>
    <cfRule type="cellIs" dxfId="1255" priority="492" operator="between">
      <formula>1</formula>
      <formula>2</formula>
    </cfRule>
    <cfRule type="cellIs" dxfId="1254" priority="493" operator="between">
      <formula>0</formula>
      <formula>2</formula>
    </cfRule>
  </conditionalFormatting>
  <conditionalFormatting sqref="I25">
    <cfRule type="containsText" dxfId="1253" priority="473" operator="containsText" text="Muy Alta">
      <formula>NOT(ISERROR(SEARCH("Muy Alta",I25)))</formula>
    </cfRule>
  </conditionalFormatting>
  <conditionalFormatting sqref="Y25:Y29">
    <cfRule type="containsText" dxfId="1252" priority="375" operator="containsText" text="Muy Alta">
      <formula>NOT(ISERROR(SEARCH("Muy Alta",Y25)))</formula>
    </cfRule>
    <cfRule type="containsText" dxfId="1251" priority="376" operator="containsText" text="Alta">
      <formula>NOT(ISERROR(SEARCH("Alta",Y25)))</formula>
    </cfRule>
    <cfRule type="containsText" dxfId="1250" priority="377" operator="containsText" text="Media">
      <formula>NOT(ISERROR(SEARCH("Media",Y25)))</formula>
    </cfRule>
    <cfRule type="containsText" dxfId="1249" priority="378" operator="containsText" text="Muy Baja">
      <formula>NOT(ISERROR(SEARCH("Muy Baja",Y25)))</formula>
    </cfRule>
    <cfRule type="containsText" dxfId="1248" priority="379" operator="containsText" text="Baja">
      <formula>NOT(ISERROR(SEARCH("Baja",Y25)))</formula>
    </cfRule>
    <cfRule type="containsText" dxfId="1247" priority="380" operator="containsText" text="Muy Baja">
      <formula>NOT(ISERROR(SEARCH("Muy Baja",Y25)))</formula>
    </cfRule>
  </conditionalFormatting>
  <conditionalFormatting sqref="AC25:AC29">
    <cfRule type="containsText" dxfId="1246" priority="370" operator="containsText" text="Catastrófico">
      <formula>NOT(ISERROR(SEARCH("Catastrófico",AC25)))</formula>
    </cfRule>
    <cfRule type="containsText" dxfId="1245" priority="371" operator="containsText" text="Mayor">
      <formula>NOT(ISERROR(SEARCH("Mayor",AC25)))</formula>
    </cfRule>
    <cfRule type="containsText" dxfId="1244" priority="372" operator="containsText" text="Moderado">
      <formula>NOT(ISERROR(SEARCH("Moderado",AC25)))</formula>
    </cfRule>
    <cfRule type="containsText" dxfId="1243" priority="373" operator="containsText" text="Menor">
      <formula>NOT(ISERROR(SEARCH("Menor",AC25)))</formula>
    </cfRule>
    <cfRule type="containsText" dxfId="1242" priority="374" operator="containsText" text="Leve">
      <formula>NOT(ISERROR(SEARCH("Leve",AC25)))</formula>
    </cfRule>
  </conditionalFormatting>
  <conditionalFormatting sqref="AG25">
    <cfRule type="containsText" dxfId="1241" priority="361" operator="containsText" text="Extremo">
      <formula>NOT(ISERROR(SEARCH("Extremo",AG25)))</formula>
    </cfRule>
    <cfRule type="containsText" dxfId="1240" priority="362" operator="containsText" text="Alto">
      <formula>NOT(ISERROR(SEARCH("Alto",AG25)))</formula>
    </cfRule>
    <cfRule type="containsText" dxfId="1239" priority="363" operator="containsText" text="Moderado">
      <formula>NOT(ISERROR(SEARCH("Moderado",AG25)))</formula>
    </cfRule>
    <cfRule type="containsText" dxfId="1238" priority="364" operator="containsText" text="Menor">
      <formula>NOT(ISERROR(SEARCH("Menor",AG25)))</formula>
    </cfRule>
    <cfRule type="containsText" dxfId="1237" priority="365" operator="containsText" text="Bajo">
      <formula>NOT(ISERROR(SEARCH("Bajo",AG25)))</formula>
    </cfRule>
    <cfRule type="containsText" dxfId="1236" priority="366" operator="containsText" text="Moderado">
      <formula>NOT(ISERROR(SEARCH("Moderado",AG25)))</formula>
    </cfRule>
    <cfRule type="containsText" dxfId="1235" priority="367" operator="containsText" text="Extremo">
      <formula>NOT(ISERROR(SEARCH("Extremo",AG25)))</formula>
    </cfRule>
    <cfRule type="containsText" dxfId="1234" priority="368" operator="containsText" text="Baja">
      <formula>NOT(ISERROR(SEARCH("Baja",AG25)))</formula>
    </cfRule>
    <cfRule type="containsText" dxfId="1233" priority="369" operator="containsText" text="Alto">
      <formula>NOT(ISERROR(SEARCH("Alto",AG25)))</formula>
    </cfRule>
  </conditionalFormatting>
  <conditionalFormatting sqref="AE25:AE29">
    <cfRule type="containsText" dxfId="1232" priority="351" operator="containsText" text="Catastrófico">
      <formula>NOT(ISERROR(SEARCH("Catastrófico",AE25)))</formula>
    </cfRule>
    <cfRule type="containsText" dxfId="1231" priority="352" operator="containsText" text="Moderado">
      <formula>NOT(ISERROR(SEARCH("Moderado",AE25)))</formula>
    </cfRule>
    <cfRule type="containsText" dxfId="1230" priority="353" operator="containsText" text="Menor">
      <formula>NOT(ISERROR(SEARCH("Menor",AE25)))</formula>
    </cfRule>
    <cfRule type="containsText" dxfId="1229" priority="354" operator="containsText" text="Leve">
      <formula>NOT(ISERROR(SEARCH("Leve",AE25)))</formula>
    </cfRule>
    <cfRule type="containsText" dxfId="1228" priority="355" operator="containsText" text="Mayor">
      <formula>NOT(ISERROR(SEARCH("Mayor",AE25)))</formula>
    </cfRule>
  </conditionalFormatting>
  <conditionalFormatting sqref="L30">
    <cfRule type="containsText" dxfId="1227" priority="64" operator="containsText" text="Catastrófico">
      <formula>NOT(ISERROR(SEARCH("Catastrófico",L30)))</formula>
    </cfRule>
    <cfRule type="containsText" dxfId="1226" priority="65" operator="containsText" text="Mayor">
      <formula>NOT(ISERROR(SEARCH("Mayor",L30)))</formula>
    </cfRule>
    <cfRule type="containsText" dxfId="1225" priority="66" operator="containsText" text="Alta">
      <formula>NOT(ISERROR(SEARCH("Alta",L30)))</formula>
    </cfRule>
    <cfRule type="containsText" dxfId="1224" priority="67" operator="containsText" text="Moderado">
      <formula>NOT(ISERROR(SEARCH("Moderado",L30)))</formula>
    </cfRule>
    <cfRule type="containsText" dxfId="1223" priority="68" operator="containsText" text="Menor">
      <formula>NOT(ISERROR(SEARCH("Menor",L30)))</formula>
    </cfRule>
    <cfRule type="containsText" dxfId="1222" priority="69" operator="containsText" text="Leve">
      <formula>NOT(ISERROR(SEARCH("Leve",L30)))</formula>
    </cfRule>
  </conditionalFormatting>
  <conditionalFormatting sqref="M30">
    <cfRule type="containsText" dxfId="1221" priority="58" operator="containsText" text="Catastrófico">
      <formula>NOT(ISERROR(SEARCH("Catastrófico",M30)))</formula>
    </cfRule>
    <cfRule type="containsText" dxfId="1220" priority="59" operator="containsText" text="Mayor">
      <formula>NOT(ISERROR(SEARCH("Mayor",M30)))</formula>
    </cfRule>
    <cfRule type="containsText" dxfId="1219" priority="60" operator="containsText" text="Alta">
      <formula>NOT(ISERROR(SEARCH("Alta",M30)))</formula>
    </cfRule>
    <cfRule type="containsText" dxfId="1218" priority="61" operator="containsText" text="Moderado">
      <formula>NOT(ISERROR(SEARCH("Moderado",M30)))</formula>
    </cfRule>
    <cfRule type="containsText" dxfId="1217" priority="62" operator="containsText" text="Menor">
      <formula>NOT(ISERROR(SEARCH("Menor",M30)))</formula>
    </cfRule>
    <cfRule type="containsText" dxfId="1216" priority="63" operator="containsText" text="Leve">
      <formula>NOT(ISERROR(SEARCH("Leve",M30)))</formula>
    </cfRule>
  </conditionalFormatting>
  <conditionalFormatting sqref="AA30:AA34">
    <cfRule type="containsText" dxfId="1215" priority="1" operator="containsText" text="Muy Baja">
      <formula>NOT(ISERROR(SEARCH("Muy Baja",AA30)))</formula>
    </cfRule>
    <cfRule type="containsText" dxfId="1214" priority="53" operator="containsText" text="Muy Alta">
      <formula>NOT(ISERROR(SEARCH("Muy Alta",AA30)))</formula>
    </cfRule>
    <cfRule type="containsText" dxfId="1213" priority="54" operator="containsText" text="Alta">
      <formula>NOT(ISERROR(SEARCH("Alta",AA30)))</formula>
    </cfRule>
    <cfRule type="containsText" dxfId="1212" priority="55" operator="containsText" text="Media">
      <formula>NOT(ISERROR(SEARCH("Media",AA30)))</formula>
    </cfRule>
    <cfRule type="containsText" dxfId="1211" priority="56" operator="containsText" text="Baja">
      <formula>NOT(ISERROR(SEARCH("Baja",AA30)))</formula>
    </cfRule>
    <cfRule type="containsText" dxfId="1210" priority="57" operator="containsText" text="Muy Baja">
      <formula>NOT(ISERROR(SEARCH("Muy Baja",AA30)))</formula>
    </cfRule>
  </conditionalFormatting>
  <conditionalFormatting sqref="N30">
    <cfRule type="containsText" dxfId="1209" priority="48" operator="containsText" text="Extremo">
      <formula>NOT(ISERROR(SEARCH("Extremo",N30)))</formula>
    </cfRule>
    <cfRule type="containsText" dxfId="1208" priority="49" operator="containsText" text="Alto">
      <formula>NOT(ISERROR(SEARCH("Alto",N30)))</formula>
    </cfRule>
    <cfRule type="containsText" dxfId="1207" priority="50" operator="containsText" text="Bajo">
      <formula>NOT(ISERROR(SEARCH("Bajo",N30)))</formula>
    </cfRule>
    <cfRule type="containsText" dxfId="1206" priority="51" operator="containsText" text="Moderado">
      <formula>NOT(ISERROR(SEARCH("Moderado",N30)))</formula>
    </cfRule>
    <cfRule type="containsText" dxfId="1205" priority="52" operator="containsText" text="Extremo">
      <formula>NOT(ISERROR(SEARCH("Extremo",N30)))</formula>
    </cfRule>
  </conditionalFormatting>
  <conditionalFormatting sqref="I30">
    <cfRule type="containsText" dxfId="1204" priority="27" operator="containsText" text="Muy Baja">
      <formula>NOT(ISERROR(SEARCH("Muy Baja",I30)))</formula>
    </cfRule>
    <cfRule type="containsText" dxfId="1203" priority="28" operator="containsText" text="Baja">
      <formula>NOT(ISERROR(SEARCH("Baja",I30)))</formula>
    </cfRule>
    <cfRule type="containsText" dxfId="1202" priority="30" operator="containsText" text="Muy Alta">
      <formula>NOT(ISERROR(SEARCH("Muy Alta",I30)))</formula>
    </cfRule>
    <cfRule type="containsText" dxfId="1201" priority="31" operator="containsText" text="Alta">
      <formula>NOT(ISERROR(SEARCH("Alta",I30)))</formula>
    </cfRule>
    <cfRule type="containsText" dxfId="1200" priority="32" operator="containsText" text="Media">
      <formula>NOT(ISERROR(SEARCH("Media",I30)))</formula>
    </cfRule>
    <cfRule type="containsText" dxfId="1199" priority="33" operator="containsText" text="Media">
      <formula>NOT(ISERROR(SEARCH("Media",I30)))</formula>
    </cfRule>
    <cfRule type="containsText" dxfId="1198" priority="34" operator="containsText" text="Media">
      <formula>NOT(ISERROR(SEARCH("Media",I30)))</formula>
    </cfRule>
    <cfRule type="containsText" dxfId="1197" priority="35" operator="containsText" text="Muy Baja">
      <formula>NOT(ISERROR(SEARCH("Muy Baja",I30)))</formula>
    </cfRule>
    <cfRule type="containsText" dxfId="1196" priority="36" operator="containsText" text="Baja">
      <formula>NOT(ISERROR(SEARCH("Baja",I30)))</formula>
    </cfRule>
    <cfRule type="containsText" dxfId="1195" priority="37" operator="containsText" text="Muy Baja">
      <formula>NOT(ISERROR(SEARCH("Muy Baja",I30)))</formula>
    </cfRule>
    <cfRule type="containsText" dxfId="1194" priority="38" operator="containsText" text="Muy Baja">
      <formula>NOT(ISERROR(SEARCH("Muy Baja",I30)))</formula>
    </cfRule>
    <cfRule type="containsText" dxfId="1193" priority="39" operator="containsText" text="Muy Baja">
      <formula>NOT(ISERROR(SEARCH("Muy Baja",I30)))</formula>
    </cfRule>
    <cfRule type="containsText" dxfId="1192" priority="40" operator="containsText" text="Muy Baja'Tabla probabilidad'!">
      <formula>NOT(ISERROR(SEARCH("Muy Baja'Tabla probabilidad'!",I30)))</formula>
    </cfRule>
    <cfRule type="containsText" dxfId="1191" priority="41" operator="containsText" text="Muy bajo">
      <formula>NOT(ISERROR(SEARCH("Muy bajo",I30)))</formula>
    </cfRule>
    <cfRule type="containsText" dxfId="1190" priority="42" operator="containsText" text="Alta">
      <formula>NOT(ISERROR(SEARCH("Alta",I30)))</formula>
    </cfRule>
    <cfRule type="containsText" dxfId="1189" priority="43" operator="containsText" text="Media">
      <formula>NOT(ISERROR(SEARCH("Media",I30)))</formula>
    </cfRule>
    <cfRule type="containsText" dxfId="1188" priority="44" operator="containsText" text="Baja">
      <formula>NOT(ISERROR(SEARCH("Baja",I30)))</formula>
    </cfRule>
    <cfRule type="containsText" dxfId="1187" priority="45" operator="containsText" text="Muy baja">
      <formula>NOT(ISERROR(SEARCH("Muy baja",I30)))</formula>
    </cfRule>
    <cfRule type="cellIs" dxfId="1186" priority="46" operator="between">
      <formula>1</formula>
      <formula>2</formula>
    </cfRule>
    <cfRule type="cellIs" dxfId="1185" priority="47" operator="between">
      <formula>0</formula>
      <formula>2</formula>
    </cfRule>
  </conditionalFormatting>
  <conditionalFormatting sqref="I30">
    <cfRule type="containsText" dxfId="1184" priority="29" operator="containsText" text="Muy Alta">
      <formula>NOT(ISERROR(SEARCH("Muy Alta",I30)))</formula>
    </cfRule>
  </conditionalFormatting>
  <conditionalFormatting sqref="Y30:Y34">
    <cfRule type="containsText" dxfId="1183" priority="21" operator="containsText" text="Muy Alta">
      <formula>NOT(ISERROR(SEARCH("Muy Alta",Y30)))</formula>
    </cfRule>
    <cfRule type="containsText" dxfId="1182" priority="22" operator="containsText" text="Alta">
      <formula>NOT(ISERROR(SEARCH("Alta",Y30)))</formula>
    </cfRule>
    <cfRule type="containsText" dxfId="1181" priority="23" operator="containsText" text="Media">
      <formula>NOT(ISERROR(SEARCH("Media",Y30)))</formula>
    </cfRule>
    <cfRule type="containsText" dxfId="1180" priority="24" operator="containsText" text="Muy Baja">
      <formula>NOT(ISERROR(SEARCH("Muy Baja",Y30)))</formula>
    </cfRule>
    <cfRule type="containsText" dxfId="1179" priority="25" operator="containsText" text="Baja">
      <formula>NOT(ISERROR(SEARCH("Baja",Y30)))</formula>
    </cfRule>
    <cfRule type="containsText" dxfId="1178" priority="26" operator="containsText" text="Muy Baja">
      <formula>NOT(ISERROR(SEARCH("Muy Baja",Y30)))</formula>
    </cfRule>
  </conditionalFormatting>
  <conditionalFormatting sqref="AC30:AC34">
    <cfRule type="containsText" dxfId="1177" priority="16" operator="containsText" text="Catastrófico">
      <formula>NOT(ISERROR(SEARCH("Catastrófico",AC30)))</formula>
    </cfRule>
    <cfRule type="containsText" dxfId="1176" priority="17" operator="containsText" text="Mayor">
      <formula>NOT(ISERROR(SEARCH("Mayor",AC30)))</formula>
    </cfRule>
    <cfRule type="containsText" dxfId="1175" priority="18" operator="containsText" text="Moderado">
      <formula>NOT(ISERROR(SEARCH("Moderado",AC30)))</formula>
    </cfRule>
    <cfRule type="containsText" dxfId="1174" priority="19" operator="containsText" text="Menor">
      <formula>NOT(ISERROR(SEARCH("Menor",AC30)))</formula>
    </cfRule>
    <cfRule type="containsText" dxfId="1173" priority="20" operator="containsText" text="Leve">
      <formula>NOT(ISERROR(SEARCH("Leve",AC30)))</formula>
    </cfRule>
  </conditionalFormatting>
  <conditionalFormatting sqref="AG30">
    <cfRule type="containsText" dxfId="1172" priority="7" operator="containsText" text="Extremo">
      <formula>NOT(ISERROR(SEARCH("Extremo",AG30)))</formula>
    </cfRule>
    <cfRule type="containsText" dxfId="1171" priority="8" operator="containsText" text="Alto">
      <formula>NOT(ISERROR(SEARCH("Alto",AG30)))</formula>
    </cfRule>
    <cfRule type="containsText" dxfId="1170" priority="9" operator="containsText" text="Moderado">
      <formula>NOT(ISERROR(SEARCH("Moderado",AG30)))</formula>
    </cfRule>
    <cfRule type="containsText" dxfId="1169" priority="10" operator="containsText" text="Menor">
      <formula>NOT(ISERROR(SEARCH("Menor",AG30)))</formula>
    </cfRule>
    <cfRule type="containsText" dxfId="1168" priority="11" operator="containsText" text="Bajo">
      <formula>NOT(ISERROR(SEARCH("Bajo",AG30)))</formula>
    </cfRule>
    <cfRule type="containsText" dxfId="1167" priority="12" operator="containsText" text="Moderado">
      <formula>NOT(ISERROR(SEARCH("Moderado",AG30)))</formula>
    </cfRule>
    <cfRule type="containsText" dxfId="1166" priority="13" operator="containsText" text="Extremo">
      <formula>NOT(ISERROR(SEARCH("Extremo",AG30)))</formula>
    </cfRule>
    <cfRule type="containsText" dxfId="1165" priority="14" operator="containsText" text="Baja">
      <formula>NOT(ISERROR(SEARCH("Baja",AG30)))</formula>
    </cfRule>
    <cfRule type="containsText" dxfId="1164" priority="15" operator="containsText" text="Alto">
      <formula>NOT(ISERROR(SEARCH("Alto",AG30)))</formula>
    </cfRule>
  </conditionalFormatting>
  <conditionalFormatting sqref="AE30:AE34">
    <cfRule type="containsText" dxfId="1163" priority="2" operator="containsText" text="Catastrófico">
      <formula>NOT(ISERROR(SEARCH("Catastrófico",AE30)))</formula>
    </cfRule>
    <cfRule type="containsText" dxfId="1162" priority="3" operator="containsText" text="Moderado">
      <formula>NOT(ISERROR(SEARCH("Moderado",AE30)))</formula>
    </cfRule>
    <cfRule type="containsText" dxfId="1161" priority="4" operator="containsText" text="Menor">
      <formula>NOT(ISERROR(SEARCH("Menor",AE30)))</formula>
    </cfRule>
    <cfRule type="containsText" dxfId="1160" priority="5" operator="containsText" text="Leve">
      <formula>NOT(ISERROR(SEARCH("Leve",AE30)))</formula>
    </cfRule>
    <cfRule type="containsText" dxfId="1159" priority="6" operator="containsText" text="Mayor">
      <formula>NOT(ISERROR(SEARCH("Mayor",AE30)))</formula>
    </cfRule>
  </conditionalFormatting>
  <dataValidations count="1">
    <dataValidation allowBlank="1" showInputMessage="1" showErrorMessage="1" prompt="Enunciar cuál es el control" sqref="P10:P11 P13 P15:P18 P20:P22 P24" xr:uid="{00000000-0002-0000-05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18" operator="containsText" id="{85F911A9-FF11-4B11-A4CC-F406EAB53E70}">
            <xm:f>NOT(ISERROR(SEARCH('Tabla probabilidad'!$B$5,I10)))</xm:f>
            <xm:f>'Tabla probabilidad'!$B$5</xm:f>
            <x14:dxf>
              <font>
                <color rgb="FF006100"/>
              </font>
              <fill>
                <patternFill>
                  <bgColor rgb="FFC6EFCE"/>
                </patternFill>
              </fill>
            </x14:dxf>
          </x14:cfRule>
          <x14:cfRule type="containsText" priority="91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130BBF8F-6F36-4C1F-BB40-DA538C9DA4BA}">
            <xm:f>NOT(ISERROR(SEARCH('Tabla probabilidad'!$B$5,I15)))</xm:f>
            <xm:f>'Tabla probabilidad'!$B$5</xm:f>
            <x14:dxf>
              <font>
                <color rgb="FF006100"/>
              </font>
              <fill>
                <patternFill>
                  <bgColor rgb="FFC6EFCE"/>
                </patternFill>
              </fill>
            </x14:dxf>
          </x14:cfRule>
          <x14:cfRule type="containsText" priority="651"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0" operator="containsText" id="{DF7D542B-1BF1-4317-8F9F-9E217298398A}">
            <xm:f>NOT(ISERROR(SEARCH('Tabla probabilidad'!$B$5,I25)))</xm:f>
            <xm:f>'Tabla probabilidad'!$B$5</xm:f>
            <x14:dxf>
              <font>
                <color rgb="FF006100"/>
              </font>
              <fill>
                <patternFill>
                  <bgColor rgb="FFC6EFCE"/>
                </patternFill>
              </fill>
            </x14:dxf>
          </x14:cfRule>
          <x14:cfRule type="containsText" priority="491"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500-000001000000}">
          <x14:formula1>
            <xm:f>LISTA!$K$3:$K$6</xm:f>
          </x14:formula1>
          <xm:sqref>AH10 AH15 AH20 AH25</xm:sqref>
        </x14:dataValidation>
        <x14:dataValidation type="list" allowBlank="1" showInputMessage="1" showErrorMessage="1" xr:uid="{00000000-0002-0000-0500-000002000000}">
          <x14:formula1>
            <xm:f>LISTA!$E$3:$E$5</xm:f>
          </x14:formula1>
          <xm:sqref>R10:R29</xm:sqref>
        </x14:dataValidation>
        <x14:dataValidation type="list" allowBlank="1" showInputMessage="1" showErrorMessage="1" xr:uid="{00000000-0002-0000-0500-000003000000}">
          <x14:formula1>
            <xm:f>LISTA!$F$3:$F$4</xm:f>
          </x14:formula1>
          <xm:sqref>S10:S29</xm:sqref>
        </x14:dataValidation>
        <x14:dataValidation type="list" allowBlank="1" showInputMessage="1" showErrorMessage="1" xr:uid="{00000000-0002-0000-0500-000004000000}">
          <x14:formula1>
            <xm:f>LISTA!$G$3:$G$4</xm:f>
          </x14:formula1>
          <xm:sqref>U10:U29</xm:sqref>
        </x14:dataValidation>
        <x14:dataValidation type="list" allowBlank="1" showInputMessage="1" showErrorMessage="1" xr:uid="{00000000-0002-0000-0500-000005000000}">
          <x14:formula1>
            <xm:f>LISTA!$H$3:$H$4</xm:f>
          </x14:formula1>
          <xm:sqref>V10:V29</xm:sqref>
        </x14:dataValidation>
        <x14:dataValidation type="list" allowBlank="1" showInputMessage="1" showErrorMessage="1" xr:uid="{00000000-0002-0000-0500-000006000000}">
          <x14:formula1>
            <xm:f>LISTA!$I$3:$I$4</xm:f>
          </x14:formula1>
          <xm:sqref>W10:W29</xm:sqref>
        </x14:dataValidation>
        <x14:dataValidation type="list" allowBlank="1" showInputMessage="1" showErrorMessage="1" xr:uid="{00000000-0002-0000-0500-000007000000}">
          <x14:formula1>
            <xm:f>LISTA!$C$3:$C$10</xm:f>
          </x14:formula1>
          <xm:sqref>G10:G29</xm:sqref>
        </x14:dataValidation>
        <x14:dataValidation type="list" allowBlank="1" showInputMessage="1" showErrorMessage="1" xr:uid="{00000000-0002-0000-0500-000008000000}">
          <x14:formula1>
            <xm:f>LISTA!$D$3:$D$31</xm:f>
          </x14:formula1>
          <xm:sqref>K10:K29</xm:sqref>
        </x14:dataValidation>
        <x14:dataValidation type="list" allowBlank="1" showInputMessage="1" showErrorMessage="1" xr:uid="{00000000-0002-0000-0500-000009000000}">
          <x14:formula1>
            <xm:f>LISTA!$B$3:$B$9</xm:f>
          </x14:formula1>
          <xm:sqref>C10:C29</xm:sqref>
        </x14:dataValidation>
        <x14:dataValidation type="list" allowBlank="1" showInputMessage="1" showErrorMessage="1" xr:uid="{00000000-0002-0000-0500-00000A000000}">
          <x14:formula1>
            <xm:f>'C:\Users\USER\AppData\Local\Temp\Rar$DIa8256.20384\[02GestiónInformación.xlsx]LISTA'!#REF!</xm:f>
          </x14:formula1>
          <xm:sqref>AN10 AN15 AN25 AN20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02"/>
  </cols>
  <sheetData>
    <row r="1" spans="1:31" s="102" customFormat="1"/>
    <row r="2" spans="1:31" ht="23.25">
      <c r="A2" s="6"/>
      <c r="B2" s="379" t="s">
        <v>157</v>
      </c>
      <c r="C2" s="379"/>
      <c r="D2" s="37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158</v>
      </c>
      <c r="D4" s="105" t="s">
        <v>159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160</v>
      </c>
      <c r="C5" s="107" t="s">
        <v>161</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162</v>
      </c>
      <c r="C6" s="110" t="s">
        <v>163</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164</v>
      </c>
      <c r="C7" s="110" t="s">
        <v>165</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166</v>
      </c>
      <c r="C8" s="110" t="s">
        <v>167</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168</v>
      </c>
      <c r="C9" s="110" t="s">
        <v>169</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2" customFormat="1"/>
    <row r="35" spans="1:31" s="102" customFormat="1"/>
    <row r="36" spans="1:31" s="102" customFormat="1"/>
    <row r="37" spans="1:31" s="102" customFormat="1"/>
    <row r="38" spans="1:31" s="102" customFormat="1"/>
    <row r="39" spans="1:31" s="102" customFormat="1"/>
    <row r="40" spans="1:31" s="102" customFormat="1"/>
    <row r="41" spans="1:31" s="102" customFormat="1"/>
    <row r="42" spans="1:31" s="102" customFormat="1"/>
    <row r="43" spans="1:31" s="102" customFormat="1"/>
    <row r="44" spans="1:31" s="102" customFormat="1"/>
    <row r="45" spans="1:31" s="102" customFormat="1"/>
    <row r="46" spans="1:31" s="102" customFormat="1"/>
    <row r="47" spans="1:31" s="102" customFormat="1"/>
    <row r="48" spans="1:31" s="102" customFormat="1"/>
    <row r="49" s="102" customFormat="1"/>
    <row r="50" s="102" customFormat="1"/>
    <row r="51" s="102" customFormat="1"/>
    <row r="52" s="102" customFormat="1"/>
    <row r="53" s="102" customFormat="1"/>
    <row r="54" s="102" customFormat="1"/>
    <row r="55" s="102" customFormat="1"/>
    <row r="56" s="102" customFormat="1"/>
    <row r="57" s="102" customFormat="1"/>
    <row r="58" s="102" customFormat="1"/>
    <row r="59" s="102" customFormat="1"/>
    <row r="60" s="102" customFormat="1"/>
    <row r="61" s="102" customFormat="1"/>
    <row r="62" s="102" customFormat="1"/>
    <row r="63" s="102" customFormat="1"/>
    <row r="64" s="102" customFormat="1"/>
    <row r="65" s="102" customFormat="1"/>
    <row r="66" s="102" customFormat="1"/>
    <row r="67" s="102" customFormat="1"/>
    <row r="68" s="102" customFormat="1"/>
    <row r="69" s="102" customFormat="1"/>
    <row r="70" s="102" customFormat="1"/>
    <row r="71" s="102" customFormat="1"/>
    <row r="72" s="102" customFormat="1"/>
    <row r="73" s="102" customFormat="1"/>
    <row r="74" s="102" customFormat="1"/>
    <row r="75" s="102" customFormat="1"/>
    <row r="76" s="102" customFormat="1"/>
    <row r="77" s="102" customFormat="1"/>
    <row r="78" s="102" customFormat="1"/>
    <row r="79" s="102" customFormat="1"/>
    <row r="80" s="102" customFormat="1"/>
    <row r="81" s="102" customFormat="1"/>
    <row r="82" s="102" customFormat="1"/>
    <row r="83" s="102" customFormat="1"/>
    <row r="84" s="102" customFormat="1"/>
    <row r="85" s="102" customFormat="1"/>
    <row r="86" s="102" customFormat="1"/>
    <row r="87" s="102" customFormat="1"/>
    <row r="88" s="102" customFormat="1"/>
    <row r="89" s="102" customFormat="1"/>
    <row r="90" s="102" customFormat="1"/>
    <row r="91" s="102" customFormat="1"/>
    <row r="92" s="102" customFormat="1"/>
    <row r="93" s="102" customFormat="1"/>
    <row r="94" s="102" customFormat="1"/>
    <row r="95" s="102" customFormat="1"/>
    <row r="96" s="102" customFormat="1"/>
    <row r="97" s="102" customFormat="1"/>
    <row r="98" s="102" customFormat="1"/>
    <row r="99" s="102" customFormat="1"/>
    <row r="100" s="102" customFormat="1"/>
    <row r="101" s="102" customFormat="1"/>
    <row r="102" s="102" customFormat="1"/>
    <row r="103" s="102" customFormat="1"/>
    <row r="104" s="102" customFormat="1"/>
    <row r="105" s="102" customFormat="1"/>
    <row r="106" s="102" customFormat="1"/>
    <row r="107" s="102" customFormat="1"/>
    <row r="108" s="102" customFormat="1"/>
    <row r="109" s="102" customFormat="1"/>
    <row r="110" s="102" customFormat="1"/>
    <row r="111" s="102" customFormat="1"/>
    <row r="112" s="102" customFormat="1"/>
    <row r="113" s="102" customFormat="1"/>
    <row r="114" s="102" customFormat="1"/>
    <row r="115" s="102" customFormat="1"/>
    <row r="116" s="102" customFormat="1"/>
    <row r="117" s="102" customFormat="1"/>
    <row r="118" s="102" customFormat="1"/>
    <row r="119" s="102" customFormat="1"/>
    <row r="120" s="102" customFormat="1"/>
    <row r="121" s="102" customFormat="1"/>
    <row r="122" s="102" customFormat="1"/>
    <row r="123" s="102" customFormat="1"/>
    <row r="124" s="102" customFormat="1"/>
    <row r="125" s="102" customFormat="1"/>
    <row r="126" s="102" customFormat="1"/>
    <row r="127" s="102" customFormat="1"/>
    <row r="128" s="102" customFormat="1"/>
    <row r="129" s="102" customFormat="1"/>
    <row r="130" s="102" customFormat="1"/>
    <row r="131" s="102" customFormat="1"/>
    <row r="132" s="102" customFormat="1"/>
    <row r="133" s="102" customFormat="1"/>
    <row r="134" s="102" customFormat="1"/>
    <row r="135" s="102" customFormat="1"/>
    <row r="136" s="102" customFormat="1"/>
    <row r="137" s="102" customFormat="1"/>
    <row r="138" s="102" customFormat="1"/>
    <row r="139" s="102" customFormat="1"/>
    <row r="140" s="102" customFormat="1"/>
    <row r="141" s="102" customFormat="1"/>
    <row r="142" s="102" customFormat="1"/>
    <row r="143" s="102" customFormat="1"/>
    <row r="144" s="102" customFormat="1"/>
    <row r="145" s="102" customFormat="1"/>
    <row r="146" s="102" customFormat="1"/>
    <row r="147" s="102" customFormat="1"/>
    <row r="148" s="102" customFormat="1"/>
    <row r="149" s="102" customFormat="1"/>
    <row r="150" s="102" customFormat="1"/>
    <row r="151" s="102" customFormat="1"/>
    <row r="152" s="102" customFormat="1"/>
    <row r="153" s="102" customFormat="1"/>
    <row r="154" s="102" customFormat="1"/>
    <row r="155" s="102" customFormat="1"/>
    <row r="156" s="102" customFormat="1"/>
    <row r="157" s="102" customFormat="1"/>
    <row r="158" s="102" customFormat="1"/>
    <row r="159" s="102" customFormat="1"/>
    <row r="160" s="102" customFormat="1"/>
    <row r="161" s="102" customFormat="1"/>
    <row r="162" s="102" customFormat="1"/>
    <row r="163" s="102" customFormat="1"/>
    <row r="164" s="102" customFormat="1"/>
    <row r="165" s="102" customFormat="1"/>
    <row r="166" s="102" customFormat="1"/>
    <row r="167" s="102" customFormat="1"/>
    <row r="168" s="102" customFormat="1"/>
    <row r="169" s="102" customFormat="1"/>
    <row r="170" s="102" customFormat="1"/>
    <row r="171" s="102" customFormat="1"/>
    <row r="172" s="102" customFormat="1"/>
    <row r="173" s="102" customFormat="1"/>
    <row r="174" s="102" customFormat="1"/>
    <row r="175" s="102" customFormat="1"/>
    <row r="176" s="102" customFormat="1"/>
    <row r="177" s="102" customFormat="1"/>
    <row r="178" s="102" customFormat="1"/>
    <row r="179" s="102" customFormat="1"/>
    <row r="180" s="102" customFormat="1"/>
    <row r="181" s="102" customFormat="1"/>
    <row r="182" s="102" customFormat="1"/>
    <row r="183" s="102" customFormat="1"/>
    <row r="184" s="102" customFormat="1"/>
    <row r="185" s="102" customFormat="1"/>
    <row r="186" s="102" customFormat="1"/>
    <row r="187" s="102" customFormat="1"/>
    <row r="188" s="102" customFormat="1"/>
    <row r="189" s="102" customFormat="1"/>
    <row r="190" s="102" customFormat="1"/>
    <row r="191" s="102" customFormat="1"/>
    <row r="192" s="102" customFormat="1"/>
    <row r="193" s="102" customFormat="1"/>
    <row r="194" s="102" customFormat="1"/>
    <row r="195" s="102" customFormat="1"/>
    <row r="196" s="102" customFormat="1"/>
    <row r="197" s="102" customFormat="1"/>
    <row r="198" s="102" customFormat="1"/>
    <row r="199" s="102" customFormat="1"/>
    <row r="200" s="102" customFormat="1"/>
    <row r="201" s="102" customFormat="1"/>
    <row r="202" s="102" customFormat="1"/>
    <row r="203" s="102" customFormat="1"/>
    <row r="204" s="102" customFormat="1"/>
    <row r="205" s="102" customFormat="1"/>
    <row r="206" s="102" customFormat="1"/>
    <row r="207" s="102" customFormat="1"/>
    <row r="208" s="102" customFormat="1"/>
    <row r="209" s="102" customFormat="1"/>
    <row r="210" s="102" customFormat="1"/>
    <row r="211" s="102" customFormat="1"/>
    <row r="212" s="102" customFormat="1"/>
    <row r="213" s="102" customFormat="1"/>
    <row r="214" s="102" customFormat="1"/>
    <row r="215" s="102" customFormat="1"/>
    <row r="216" s="102" customFormat="1"/>
    <row r="217" s="102" customFormat="1"/>
    <row r="218" s="102" customFormat="1"/>
    <row r="219" s="102" customFormat="1"/>
    <row r="220" s="102" customFormat="1"/>
    <row r="221" s="102" customFormat="1"/>
    <row r="222" s="102" customFormat="1"/>
    <row r="223" s="102" customFormat="1"/>
    <row r="224" s="102" customFormat="1"/>
    <row r="225" s="102" customFormat="1"/>
    <row r="226" s="102" customFormat="1"/>
    <row r="227" s="102" customFormat="1"/>
    <row r="228" s="102" customFormat="1"/>
    <row r="229" s="102" customFormat="1"/>
    <row r="230" s="102" customFormat="1"/>
    <row r="231" s="102" customFormat="1"/>
    <row r="232" s="102" customFormat="1"/>
    <row r="233" s="102" customFormat="1"/>
    <row r="234" s="102" customFormat="1"/>
    <row r="235" s="102" customFormat="1"/>
    <row r="236" s="102" customFormat="1"/>
    <row r="237" s="102" customFormat="1"/>
    <row r="238" s="102" customFormat="1"/>
    <row r="239" s="102" customFormat="1"/>
    <row r="240" s="102" customFormat="1"/>
    <row r="241" s="102" customFormat="1"/>
    <row r="242" s="102" customFormat="1"/>
    <row r="243" s="102" customFormat="1"/>
    <row r="244" s="102" customFormat="1"/>
    <row r="245" s="102" customFormat="1"/>
    <row r="246" s="102" customFormat="1"/>
    <row r="247" s="102" customFormat="1"/>
    <row r="248" s="102" customFormat="1"/>
    <row r="249" s="102" customFormat="1"/>
    <row r="250" s="102" customFormat="1"/>
    <row r="251" s="102" customFormat="1"/>
    <row r="252" s="102" customFormat="1"/>
    <row r="253" s="102" customFormat="1"/>
    <row r="254" s="102" customFormat="1"/>
    <row r="255" s="102" customFormat="1"/>
    <row r="256" s="102" customFormat="1"/>
    <row r="257" s="102" customFormat="1"/>
    <row r="258" s="102" customFormat="1"/>
    <row r="259" s="102" customFormat="1"/>
    <row r="260" s="102" customFormat="1"/>
    <row r="261" s="102" customFormat="1"/>
    <row r="262" s="102" customFormat="1"/>
    <row r="263" s="102" customFormat="1"/>
    <row r="264" s="102" customFormat="1"/>
    <row r="265" s="102" customFormat="1"/>
    <row r="266" s="102" customFormat="1"/>
    <row r="267" s="102" customFormat="1"/>
    <row r="268" s="102" customFormat="1"/>
    <row r="269" s="102" customFormat="1"/>
    <row r="270" s="102" customFormat="1"/>
    <row r="271" s="102" customFormat="1"/>
    <row r="272" s="102" customFormat="1"/>
    <row r="273" s="102" customFormat="1"/>
    <row r="274" s="102" customFormat="1"/>
    <row r="275" s="102" customFormat="1"/>
    <row r="276" s="102" customFormat="1"/>
    <row r="277" s="102" customFormat="1"/>
    <row r="278" s="102" customFormat="1"/>
    <row r="279" s="102" customFormat="1"/>
    <row r="280" s="102" customFormat="1"/>
    <row r="281" s="102" customFormat="1"/>
    <row r="282" s="102" customFormat="1"/>
    <row r="283" s="102" customFormat="1"/>
    <row r="284" s="102" customFormat="1"/>
    <row r="285" s="102" customFormat="1"/>
    <row r="286" s="102" customFormat="1"/>
    <row r="287" s="102" customFormat="1"/>
    <row r="288" s="102" customFormat="1"/>
    <row r="289" s="102" customFormat="1"/>
    <row r="290" s="102" customFormat="1"/>
    <row r="291" s="102" customFormat="1"/>
    <row r="292" s="102" customFormat="1"/>
    <row r="293" s="102" customFormat="1"/>
    <row r="294" s="102" customFormat="1"/>
    <row r="295" s="102" customFormat="1"/>
    <row r="296" s="102" customFormat="1"/>
    <row r="297" s="102" customFormat="1"/>
    <row r="298" s="102" customFormat="1"/>
    <row r="299" s="102" customFormat="1"/>
    <row r="300" s="102" customFormat="1"/>
    <row r="301" s="102" customFormat="1"/>
    <row r="302" s="102" customFormat="1"/>
    <row r="303" s="102" customFormat="1"/>
    <row r="304" s="102" customFormat="1"/>
    <row r="305" s="102" customFormat="1"/>
    <row r="306" s="102" customFormat="1"/>
    <row r="307" s="102" customFormat="1"/>
    <row r="308" s="102" customFormat="1"/>
    <row r="309" s="102" customFormat="1"/>
    <row r="310" s="102" customFormat="1"/>
    <row r="311" s="102" customFormat="1"/>
    <row r="312" s="102" customFormat="1"/>
    <row r="313" s="102" customFormat="1"/>
    <row r="314" s="102" customFormat="1"/>
    <row r="315" s="102" customFormat="1"/>
    <row r="316" s="102" customFormat="1"/>
    <row r="317" s="102" customFormat="1"/>
    <row r="318" s="102" customFormat="1"/>
    <row r="319" s="102" customFormat="1"/>
    <row r="320" s="102" customFormat="1"/>
    <row r="321" s="102" customFormat="1"/>
    <row r="322" s="102" customFormat="1"/>
    <row r="323" s="102" customFormat="1"/>
    <row r="324" s="102" customFormat="1"/>
    <row r="325" s="102" customFormat="1"/>
    <row r="326" s="102" customFormat="1"/>
    <row r="327" s="102" customFormat="1"/>
    <row r="328" s="102" customFormat="1"/>
    <row r="329" s="102" customFormat="1"/>
    <row r="330" s="102" customFormat="1"/>
    <row r="331" s="102" customFormat="1"/>
    <row r="332" s="102" customFormat="1"/>
    <row r="333" s="102" customFormat="1"/>
    <row r="334" s="102" customFormat="1"/>
    <row r="335" s="102" customFormat="1"/>
    <row r="336" s="102" customFormat="1"/>
    <row r="337" s="102" customFormat="1"/>
    <row r="338" s="102" customFormat="1"/>
    <row r="339" s="102" customFormat="1"/>
    <row r="340" s="102" customFormat="1"/>
    <row r="341" s="102" customFormat="1"/>
    <row r="342" s="102" customFormat="1"/>
    <row r="343" s="102" customFormat="1"/>
    <row r="344" s="102" customFormat="1"/>
    <row r="345" s="102" customFormat="1"/>
    <row r="346" s="102" customFormat="1"/>
    <row r="347" s="102" customFormat="1"/>
    <row r="348" s="102" customFormat="1"/>
    <row r="349" s="102" customFormat="1"/>
    <row r="350" s="102" customFormat="1"/>
    <row r="351" s="102" customFormat="1"/>
    <row r="352" s="102" customFormat="1"/>
    <row r="353" s="102" customFormat="1"/>
    <row r="354" s="102" customFormat="1"/>
    <row r="355" s="102" customFormat="1"/>
    <row r="356" s="102" customFormat="1"/>
    <row r="357" s="102" customFormat="1"/>
    <row r="358" s="102" customFormat="1"/>
    <row r="359" s="102" customFormat="1"/>
    <row r="360" s="102" customFormat="1"/>
    <row r="361" s="102" customFormat="1"/>
    <row r="362" s="102" customFormat="1"/>
    <row r="363" s="102" customFormat="1"/>
    <row r="364" s="102" customFormat="1"/>
    <row r="365" s="102" customFormat="1"/>
    <row r="366" s="102" customFormat="1"/>
    <row r="367" s="102" customFormat="1"/>
    <row r="368" s="102" customFormat="1"/>
    <row r="369" s="102" customFormat="1"/>
    <row r="370" s="102" customFormat="1"/>
    <row r="371" s="102" customFormat="1"/>
    <row r="372" s="102" customFormat="1"/>
    <row r="373" s="102" customFormat="1"/>
    <row r="374" s="102" customFormat="1"/>
    <row r="375" s="102" customFormat="1"/>
    <row r="376" s="102" customFormat="1"/>
    <row r="377" s="102" customFormat="1"/>
    <row r="378" s="102" customFormat="1"/>
    <row r="379" s="102" customFormat="1"/>
    <row r="380" s="102" customFormat="1"/>
    <row r="381" s="102" customFormat="1"/>
    <row r="382" s="102" customFormat="1"/>
    <row r="383" s="102" customFormat="1"/>
    <row r="384" s="102" customFormat="1"/>
    <row r="385" s="102" customFormat="1"/>
    <row r="386" s="102" customFormat="1"/>
    <row r="387" s="102" customFormat="1"/>
    <row r="388" s="102" customFormat="1"/>
    <row r="389" s="102" customFormat="1"/>
    <row r="390" s="102" customFormat="1"/>
    <row r="391" s="102" customFormat="1"/>
    <row r="392" s="102" customFormat="1"/>
    <row r="393" s="102" customFormat="1"/>
    <row r="394" s="102" customFormat="1"/>
    <row r="395" s="102" customFormat="1"/>
    <row r="396" s="102" customFormat="1"/>
    <row r="397" s="102" customFormat="1"/>
    <row r="398" s="102" customFormat="1"/>
    <row r="399" s="102" customFormat="1"/>
    <row r="400" s="102" customFormat="1"/>
    <row r="401" s="102" customFormat="1"/>
    <row r="402" s="102" customFormat="1"/>
    <row r="403" s="102" customFormat="1"/>
    <row r="404" s="102" customFormat="1"/>
    <row r="405" s="102" customFormat="1"/>
    <row r="406" s="102" customFormat="1"/>
    <row r="407" s="102" customFormat="1"/>
    <row r="408" s="102" customFormat="1"/>
    <row r="409" s="102" customFormat="1"/>
    <row r="410" s="102" customFormat="1"/>
    <row r="411" s="102" customFormat="1"/>
    <row r="412" s="102" customFormat="1"/>
    <row r="413" s="102" customFormat="1"/>
    <row r="414" s="102" customFormat="1"/>
    <row r="415" s="102" customFormat="1"/>
    <row r="416" s="102" customFormat="1"/>
    <row r="417" s="102" customFormat="1"/>
    <row r="418" s="102" customFormat="1"/>
    <row r="419" s="102" customFormat="1"/>
    <row r="420" s="102" customFormat="1"/>
    <row r="421" s="102" customFormat="1"/>
    <row r="422" s="102" customFormat="1"/>
    <row r="423" s="102" customFormat="1"/>
    <row r="424" s="102" customFormat="1"/>
    <row r="425" s="102" customFormat="1"/>
    <row r="426" s="102" customFormat="1"/>
    <row r="427" s="102" customFormat="1"/>
    <row r="428" s="102" customFormat="1"/>
    <row r="429" s="102" customFormat="1"/>
    <row r="430" s="102" customFormat="1"/>
    <row r="431" s="102" customFormat="1"/>
    <row r="432" s="102" customFormat="1"/>
    <row r="433" s="102" customFormat="1"/>
    <row r="434" s="102" customFormat="1"/>
    <row r="435" s="102" customFormat="1"/>
    <row r="436" s="102" customFormat="1"/>
    <row r="437" s="102" customFormat="1"/>
    <row r="438" s="102" customFormat="1"/>
    <row r="439" s="102" customFormat="1"/>
    <row r="440" s="102" customFormat="1"/>
    <row r="441" s="102" customFormat="1"/>
    <row r="442" s="102" customFormat="1"/>
    <row r="443" s="102" customFormat="1"/>
    <row r="444" s="102" customFormat="1"/>
    <row r="445" s="102" customFormat="1"/>
    <row r="446" s="102" customFormat="1"/>
    <row r="447" s="102" customFormat="1"/>
    <row r="448" s="102" customFormat="1"/>
    <row r="449" s="102" customFormat="1"/>
    <row r="450" s="102" customFormat="1"/>
    <row r="451" s="102" customFormat="1"/>
    <row r="452" s="102" customFormat="1"/>
    <row r="453" s="102" customFormat="1"/>
    <row r="454" s="102" customFormat="1"/>
    <row r="455" s="102" customFormat="1"/>
    <row r="456" s="102" customFormat="1"/>
    <row r="457" s="102" customFormat="1"/>
    <row r="458" s="102" customFormat="1"/>
    <row r="459" s="102" customFormat="1"/>
    <row r="460" s="102" customFormat="1"/>
    <row r="461" s="102" customFormat="1"/>
    <row r="462" s="102" customFormat="1"/>
    <row r="463" s="102" customFormat="1"/>
    <row r="464" s="102" customFormat="1"/>
    <row r="465" s="102" customFormat="1"/>
    <row r="466" s="102" customFormat="1"/>
    <row r="467" s="102" customFormat="1"/>
    <row r="468" s="102" customFormat="1"/>
    <row r="469" s="102" customFormat="1"/>
    <row r="470" s="102" customFormat="1"/>
    <row r="471" s="102" customFormat="1"/>
    <row r="472" s="102" customFormat="1"/>
    <row r="473" s="102" customFormat="1"/>
    <row r="474" s="102" customFormat="1"/>
    <row r="475" s="102" customFormat="1"/>
    <row r="476" s="102" customFormat="1"/>
    <row r="477" s="102" customFormat="1"/>
    <row r="478" s="102" customFormat="1"/>
    <row r="479" s="102" customFormat="1"/>
    <row r="480" s="102" customFormat="1"/>
    <row r="481" s="102" customFormat="1"/>
    <row r="482" s="102" customFormat="1"/>
    <row r="483" s="102" customFormat="1"/>
    <row r="484" s="102" customFormat="1"/>
    <row r="485" s="102" customFormat="1"/>
    <row r="486" s="102" customFormat="1"/>
    <row r="487" s="102" customFormat="1"/>
    <row r="488" s="102" customFormat="1"/>
    <row r="489" s="102" customFormat="1"/>
    <row r="490" s="102" customFormat="1"/>
    <row r="491" s="102" customFormat="1"/>
    <row r="492" s="102" customFormat="1"/>
    <row r="493" s="102" customFormat="1"/>
    <row r="494" s="102" customFormat="1"/>
    <row r="495" s="102" customFormat="1"/>
    <row r="496" s="102" customFormat="1"/>
    <row r="497" s="102" customFormat="1"/>
    <row r="498" s="102" customFormat="1"/>
    <row r="499" s="102" customFormat="1"/>
    <row r="500" s="102" customFormat="1"/>
    <row r="501" s="102" customFormat="1"/>
    <row r="502" s="102" customFormat="1"/>
    <row r="503" s="102" customFormat="1"/>
    <row r="504" s="102" customFormat="1"/>
    <row r="505" s="102" customFormat="1"/>
    <row r="506" s="102" customFormat="1"/>
    <row r="507" s="102" customFormat="1"/>
    <row r="508" s="102" customFormat="1"/>
    <row r="509" s="102" customFormat="1"/>
    <row r="510" s="102" customFormat="1"/>
    <row r="511" s="102" customFormat="1"/>
    <row r="512" s="102" customFormat="1"/>
    <row r="513" s="102" customFormat="1"/>
    <row r="514" s="102" customFormat="1"/>
    <row r="515" s="102" customFormat="1"/>
    <row r="516" s="102" customFormat="1"/>
    <row r="517" s="102" customFormat="1"/>
    <row r="518" s="102" customFormat="1"/>
    <row r="519" s="102" customFormat="1"/>
    <row r="520" s="102" customFormat="1"/>
    <row r="521" s="102" customFormat="1"/>
    <row r="522" s="102" customFormat="1"/>
    <row r="523" s="102" customFormat="1"/>
    <row r="524" s="102" customFormat="1"/>
    <row r="525" s="102" customFormat="1"/>
    <row r="526" s="102" customFormat="1"/>
    <row r="527" s="102" customFormat="1"/>
    <row r="528" s="102" customFormat="1"/>
    <row r="529" s="102" customFormat="1"/>
    <row r="530" s="102" customFormat="1"/>
    <row r="531" s="102" customFormat="1"/>
    <row r="532" s="102" customFormat="1"/>
    <row r="533" s="102" customFormat="1"/>
    <row r="534" s="102" customFormat="1"/>
    <row r="535" s="102" customFormat="1"/>
    <row r="536" s="102" customFormat="1"/>
    <row r="537" s="102" customFormat="1"/>
    <row r="538" s="102" customFormat="1"/>
    <row r="539" s="102" customFormat="1"/>
    <row r="540" s="102" customFormat="1"/>
    <row r="541" s="102" customFormat="1"/>
    <row r="542" s="102" customFormat="1"/>
    <row r="543" s="102" customFormat="1"/>
    <row r="544" s="102" customFormat="1"/>
    <row r="545" s="102" customFormat="1"/>
    <row r="546" s="102" customFormat="1"/>
    <row r="547" s="102" customFormat="1"/>
    <row r="548" s="102" customFormat="1"/>
    <row r="549" s="102" customFormat="1"/>
    <row r="550" s="102" customFormat="1"/>
    <row r="551" s="102" customFormat="1"/>
    <row r="552" s="102" customFormat="1"/>
    <row r="553" s="102" customFormat="1"/>
    <row r="554" s="102" customFormat="1"/>
    <row r="555" s="102" customFormat="1"/>
    <row r="556" s="102" customFormat="1"/>
    <row r="557" s="102" customFormat="1"/>
    <row r="558" s="102" customFormat="1"/>
    <row r="559" s="102" customFormat="1"/>
    <row r="560" s="102" customFormat="1"/>
    <row r="561" s="102" customFormat="1"/>
    <row r="562" s="102" customFormat="1"/>
    <row r="563" s="102" customFormat="1"/>
    <row r="564" s="102" customFormat="1"/>
    <row r="565" s="102" customFormat="1"/>
    <row r="566" s="102" customFormat="1"/>
    <row r="567" s="102" customFormat="1"/>
    <row r="568" s="102" customFormat="1"/>
    <row r="569" s="102" customFormat="1"/>
    <row r="570" s="102" customFormat="1"/>
    <row r="571" s="102" customFormat="1"/>
    <row r="572" s="102" customFormat="1"/>
    <row r="573" s="102" customFormat="1"/>
    <row r="574" s="102" customFormat="1"/>
    <row r="575" s="102" customFormat="1"/>
    <row r="576" s="102" customFormat="1"/>
    <row r="577" s="102" customFormat="1"/>
    <row r="578" s="102" customFormat="1"/>
    <row r="579" s="102" customFormat="1"/>
    <row r="580" s="102" customFormat="1"/>
    <row r="581" s="102" customFormat="1"/>
    <row r="582" s="102" customFormat="1"/>
    <row r="583" s="102" customFormat="1"/>
    <row r="584" s="102" customFormat="1"/>
    <row r="585" s="102" customFormat="1"/>
    <row r="586" s="102" customFormat="1"/>
    <row r="587" s="102" customFormat="1"/>
    <row r="588" s="102" customFormat="1"/>
    <row r="589" s="102" customFormat="1"/>
    <row r="590" s="102" customFormat="1"/>
    <row r="591" s="102" customFormat="1"/>
    <row r="592" s="102" customFormat="1"/>
    <row r="593" s="102" customFormat="1"/>
    <row r="594" s="102" customFormat="1"/>
    <row r="595" s="102" customFormat="1"/>
    <row r="596" s="102" customFormat="1"/>
    <row r="597" s="102" customFormat="1"/>
    <row r="598" s="102" customFormat="1"/>
    <row r="599" s="102" customFormat="1"/>
    <row r="600" s="102" customFormat="1"/>
    <row r="601" s="102" customFormat="1"/>
    <row r="602" s="102" customFormat="1"/>
    <row r="603" s="102" customFormat="1"/>
    <row r="604" s="102" customFormat="1"/>
    <row r="605" s="102" customFormat="1"/>
    <row r="606" s="102" customFormat="1"/>
    <row r="607" s="102" customFormat="1"/>
    <row r="608" s="102" customFormat="1"/>
    <row r="609" s="102" customFormat="1"/>
    <row r="610" s="102" customFormat="1"/>
    <row r="611" s="102" customFormat="1"/>
    <row r="612" s="102" customFormat="1"/>
    <row r="613" s="102" customFormat="1"/>
    <row r="614" s="102" customFormat="1"/>
    <row r="615" s="102" customFormat="1"/>
    <row r="616" s="102" customFormat="1"/>
    <row r="617" s="102" customFormat="1"/>
    <row r="618" s="102" customFormat="1"/>
    <row r="619" s="102" customFormat="1"/>
    <row r="620" s="102" customFormat="1"/>
    <row r="621" s="102" customFormat="1"/>
    <row r="622" s="102" customFormat="1"/>
    <row r="623" s="102" customFormat="1"/>
    <row r="624" s="102" customFormat="1"/>
    <row r="625" s="102" customFormat="1"/>
    <row r="626" s="102" customFormat="1"/>
    <row r="627" s="102" customFormat="1"/>
    <row r="628" s="102" customFormat="1"/>
    <row r="629" s="102" customFormat="1"/>
    <row r="630" s="102" customFormat="1"/>
    <row r="631" s="102" customFormat="1"/>
    <row r="632" s="102" customFormat="1"/>
    <row r="633" s="102" customFormat="1"/>
    <row r="634" s="102" customFormat="1"/>
    <row r="635" s="102" customFormat="1"/>
    <row r="636" s="102" customFormat="1"/>
    <row r="637" s="102" customFormat="1"/>
    <row r="638" s="102" customFormat="1"/>
    <row r="639" s="102" customFormat="1"/>
    <row r="640" s="102" customFormat="1"/>
    <row r="641" s="102" customFormat="1"/>
    <row r="642" s="102" customFormat="1"/>
    <row r="643" s="102" customFormat="1"/>
    <row r="644" s="102" customFormat="1"/>
    <row r="645" s="102" customFormat="1"/>
    <row r="646" s="102" customFormat="1"/>
    <row r="647" s="102" customFormat="1"/>
    <row r="648" s="102" customFormat="1"/>
    <row r="649" s="102" customFormat="1"/>
    <row r="650" s="102" customFormat="1"/>
    <row r="651" s="102" customFormat="1"/>
    <row r="652" s="102" customFormat="1"/>
    <row r="653" s="102" customFormat="1"/>
    <row r="654" s="102" customFormat="1"/>
    <row r="655" s="102" customFormat="1"/>
    <row r="656" s="102" customFormat="1"/>
    <row r="657" s="102" customFormat="1"/>
    <row r="658" s="102" customFormat="1"/>
    <row r="659" s="102" customFormat="1"/>
    <row r="660" s="102" customFormat="1"/>
    <row r="661" s="102" customFormat="1"/>
    <row r="662" s="102" customFormat="1"/>
    <row r="663" s="102" customFormat="1"/>
    <row r="664" s="102" customFormat="1"/>
    <row r="665" s="102" customFormat="1"/>
    <row r="666" s="102" customFormat="1"/>
    <row r="667" s="102" customFormat="1"/>
    <row r="668" s="102" customFormat="1"/>
    <row r="669" s="102" customFormat="1"/>
    <row r="670" s="102" customFormat="1"/>
    <row r="671" s="102" customFormat="1"/>
    <row r="672" s="102" customFormat="1"/>
    <row r="673" s="102" customFormat="1"/>
    <row r="674" s="102" customFormat="1"/>
    <row r="675" s="102" customFormat="1"/>
    <row r="676" s="102" customFormat="1"/>
    <row r="677" s="102" customFormat="1"/>
    <row r="678" s="102" customFormat="1"/>
    <row r="679" s="102" customFormat="1"/>
    <row r="680" s="102" customFormat="1"/>
    <row r="681" s="102" customFormat="1"/>
    <row r="682" s="102" customFormat="1"/>
    <row r="683" s="102" customFormat="1"/>
    <row r="684" s="102" customFormat="1"/>
    <row r="685" s="102" customFormat="1"/>
    <row r="686" s="102" customFormat="1"/>
    <row r="687" s="102" customFormat="1"/>
    <row r="688" s="102" customFormat="1"/>
    <row r="689" s="102" customFormat="1"/>
    <row r="690" s="102" customFormat="1"/>
    <row r="691" s="102" customFormat="1"/>
    <row r="692" s="102" customFormat="1"/>
    <row r="693" s="102" customFormat="1"/>
    <row r="694" s="102" customFormat="1"/>
    <row r="695" s="102" customFormat="1"/>
    <row r="696" s="102" customFormat="1"/>
    <row r="697" s="102" customFormat="1"/>
    <row r="698" s="102" customFormat="1"/>
    <row r="699" s="102" customFormat="1"/>
    <row r="700" s="102" customFormat="1"/>
    <row r="701" s="102" customFormat="1"/>
    <row r="702" s="102" customFormat="1"/>
    <row r="703" s="102" customFormat="1"/>
    <row r="704" s="102" customFormat="1"/>
    <row r="705" s="102" customFormat="1"/>
    <row r="706" s="102" customFormat="1"/>
    <row r="707" s="102" customFormat="1"/>
    <row r="708" s="102" customFormat="1"/>
    <row r="709" s="102" customFormat="1"/>
    <row r="710" s="102" customFormat="1"/>
    <row r="711" s="102" customFormat="1"/>
    <row r="712" s="102" customFormat="1"/>
    <row r="713" s="102" customFormat="1"/>
    <row r="714" s="102" customFormat="1"/>
    <row r="715" s="102" customFormat="1"/>
    <row r="716" s="102" customFormat="1"/>
    <row r="717" s="102" customFormat="1"/>
    <row r="718" s="102" customFormat="1"/>
    <row r="719" s="102" customFormat="1"/>
    <row r="720" s="102" customFormat="1"/>
    <row r="721" s="102" customFormat="1"/>
    <row r="722" s="102" customFormat="1"/>
    <row r="723" s="102" customFormat="1"/>
    <row r="724" s="102" customFormat="1"/>
    <row r="725" s="102" customFormat="1"/>
    <row r="726" s="102" customFormat="1"/>
    <row r="727" s="102" customFormat="1"/>
    <row r="728" s="102" customFormat="1"/>
    <row r="729" s="102" customFormat="1"/>
    <row r="730" s="102" customFormat="1"/>
    <row r="731" s="102" customFormat="1"/>
    <row r="732" s="102" customFormat="1"/>
    <row r="733" s="102" customFormat="1"/>
    <row r="734" s="102" customFormat="1"/>
    <row r="735" s="10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0" zoomScale="67" zoomScaleNormal="67" workbookViewId="0">
      <selection activeCell="D6" sqref="D6"/>
    </sheetView>
  </sheetViews>
  <sheetFormatPr baseColWidth="10" defaultColWidth="11.42578125" defaultRowHeight="15"/>
  <cols>
    <col min="2" max="2" width="40.42578125" customWidth="1"/>
    <col min="3" max="3" width="74.85546875" hidden="1" customWidth="1"/>
    <col min="4" max="4" width="147.85546875" customWidth="1"/>
    <col min="5" max="5" width="26.140625" style="115" customWidth="1"/>
    <col min="11" max="258" width="11.42578125" style="102"/>
  </cols>
  <sheetData>
    <row r="1" spans="1:10" s="102" customFormat="1">
      <c r="E1" s="122"/>
    </row>
    <row r="2" spans="1:10" ht="33.75">
      <c r="A2" s="6"/>
      <c r="B2" s="380" t="s">
        <v>170</v>
      </c>
      <c r="C2" s="380"/>
      <c r="D2" s="380"/>
      <c r="E2" s="380"/>
      <c r="F2" s="6"/>
      <c r="G2" s="6"/>
      <c r="H2" s="6"/>
      <c r="I2" s="6"/>
      <c r="J2" s="6"/>
    </row>
    <row r="3" spans="1:10">
      <c r="A3" s="6"/>
      <c r="B3" s="91"/>
      <c r="C3" s="91"/>
      <c r="D3" s="91"/>
      <c r="E3" s="120"/>
      <c r="F3" s="6"/>
      <c r="G3" s="6"/>
      <c r="H3" s="6"/>
      <c r="I3" s="6"/>
      <c r="J3" s="6"/>
    </row>
    <row r="4" spans="1:10" ht="60">
      <c r="A4" s="6"/>
      <c r="B4" s="24"/>
      <c r="C4" s="92" t="s">
        <v>171</v>
      </c>
      <c r="D4" s="92" t="s">
        <v>172</v>
      </c>
      <c r="E4" s="120"/>
      <c r="F4" s="6"/>
      <c r="G4" s="6"/>
      <c r="H4" s="6"/>
      <c r="I4" s="6"/>
      <c r="J4" s="6"/>
    </row>
    <row r="5" spans="1:10" ht="76.5" customHeight="1">
      <c r="A5" s="25" t="s">
        <v>173</v>
      </c>
      <c r="B5" s="93" t="s">
        <v>174</v>
      </c>
      <c r="C5" s="94" t="s">
        <v>175</v>
      </c>
      <c r="D5" s="95" t="s">
        <v>176</v>
      </c>
      <c r="E5" s="121">
        <v>0.2</v>
      </c>
      <c r="F5" s="6"/>
      <c r="G5" s="6"/>
      <c r="H5" s="6"/>
      <c r="I5" s="6"/>
      <c r="J5" s="6"/>
    </row>
    <row r="6" spans="1:10" ht="99">
      <c r="A6" s="25" t="s">
        <v>177</v>
      </c>
      <c r="B6" s="96" t="s">
        <v>177</v>
      </c>
      <c r="C6" s="97" t="s">
        <v>178</v>
      </c>
      <c r="D6" s="98" t="s">
        <v>179</v>
      </c>
      <c r="E6" s="121">
        <v>0.4</v>
      </c>
      <c r="F6" s="6"/>
      <c r="G6" s="6"/>
      <c r="H6" s="6"/>
      <c r="I6" s="6"/>
      <c r="J6" s="6"/>
    </row>
    <row r="7" spans="1:10" ht="66">
      <c r="A7" s="25" t="s">
        <v>180</v>
      </c>
      <c r="B7" s="99" t="s">
        <v>181</v>
      </c>
      <c r="C7" s="97" t="s">
        <v>182</v>
      </c>
      <c r="D7" s="98" t="s">
        <v>183</v>
      </c>
      <c r="E7" s="121">
        <v>0.6</v>
      </c>
      <c r="F7" s="6"/>
      <c r="G7" s="6"/>
      <c r="H7" s="6"/>
      <c r="I7" s="6"/>
      <c r="J7" s="6"/>
    </row>
    <row r="8" spans="1:10" ht="66">
      <c r="A8" s="25" t="s">
        <v>184</v>
      </c>
      <c r="B8" s="100" t="s">
        <v>185</v>
      </c>
      <c r="C8" s="97" t="s">
        <v>186</v>
      </c>
      <c r="D8" s="98" t="s">
        <v>187</v>
      </c>
      <c r="E8" s="121">
        <v>0.8</v>
      </c>
      <c r="F8" s="6"/>
      <c r="G8" s="6"/>
      <c r="H8" s="6"/>
      <c r="I8" s="6"/>
      <c r="J8" s="6"/>
    </row>
    <row r="9" spans="1:10" ht="66">
      <c r="A9" s="25" t="s">
        <v>188</v>
      </c>
      <c r="B9" s="101" t="s">
        <v>189</v>
      </c>
      <c r="C9" s="97" t="s">
        <v>190</v>
      </c>
      <c r="D9" s="98" t="s">
        <v>191</v>
      </c>
      <c r="E9" s="121">
        <v>1</v>
      </c>
      <c r="F9" s="6"/>
      <c r="G9" s="6"/>
      <c r="H9" s="6"/>
      <c r="I9" s="6"/>
      <c r="J9" s="6"/>
    </row>
    <row r="10" spans="1:10" ht="20.25">
      <c r="A10" s="25"/>
      <c r="B10" s="25"/>
      <c r="C10" s="26"/>
      <c r="D10" s="26"/>
      <c r="E10" s="120"/>
      <c r="F10" s="6"/>
      <c r="G10" s="6"/>
      <c r="H10" s="6"/>
      <c r="I10" s="6"/>
      <c r="J10" s="6"/>
    </row>
    <row r="11" spans="1:10" ht="60">
      <c r="A11" s="25"/>
      <c r="B11" s="24"/>
      <c r="C11" s="92" t="s">
        <v>171</v>
      </c>
      <c r="D11" s="92" t="s">
        <v>192</v>
      </c>
      <c r="E11" s="120"/>
      <c r="F11" s="6"/>
      <c r="G11" s="6"/>
      <c r="H11" s="6"/>
      <c r="I11" s="6"/>
      <c r="J11" s="6"/>
    </row>
    <row r="12" spans="1:10" ht="79.5" customHeight="1">
      <c r="A12" s="25"/>
      <c r="B12" s="93" t="s">
        <v>174</v>
      </c>
      <c r="C12" s="94" t="s">
        <v>175</v>
      </c>
      <c r="D12" s="127" t="s">
        <v>193</v>
      </c>
      <c r="E12" s="121">
        <v>0.2</v>
      </c>
      <c r="F12" s="6"/>
      <c r="G12" s="6"/>
      <c r="H12" s="6"/>
      <c r="I12" s="6"/>
      <c r="J12" s="6"/>
    </row>
    <row r="13" spans="1:10" ht="33">
      <c r="A13" s="25"/>
      <c r="B13" s="96" t="s">
        <v>177</v>
      </c>
      <c r="C13" s="97" t="s">
        <v>178</v>
      </c>
      <c r="D13" s="127" t="s">
        <v>194</v>
      </c>
      <c r="E13" s="121">
        <v>0.4</v>
      </c>
      <c r="F13" s="6"/>
      <c r="G13" s="6"/>
      <c r="H13" s="6"/>
      <c r="I13" s="6"/>
      <c r="J13" s="6"/>
    </row>
    <row r="14" spans="1:10" ht="33">
      <c r="A14" s="25"/>
      <c r="B14" s="99" t="s">
        <v>181</v>
      </c>
      <c r="C14" s="97" t="s">
        <v>182</v>
      </c>
      <c r="D14" s="127" t="s">
        <v>195</v>
      </c>
      <c r="E14" s="121">
        <v>0.6</v>
      </c>
      <c r="F14" s="6"/>
      <c r="G14" s="6"/>
      <c r="H14" s="6"/>
      <c r="I14" s="6"/>
      <c r="J14" s="6"/>
    </row>
    <row r="15" spans="1:10" ht="33">
      <c r="A15" s="25"/>
      <c r="B15" s="100" t="s">
        <v>185</v>
      </c>
      <c r="C15" s="97" t="s">
        <v>186</v>
      </c>
      <c r="D15" s="127" t="s">
        <v>196</v>
      </c>
      <c r="E15" s="121">
        <v>0.8</v>
      </c>
      <c r="F15" s="6"/>
      <c r="G15" s="6"/>
      <c r="H15" s="6"/>
      <c r="I15" s="6"/>
      <c r="J15" s="6"/>
    </row>
    <row r="16" spans="1:10" ht="46.5" customHeight="1">
      <c r="A16" s="25"/>
      <c r="B16" s="101" t="s">
        <v>189</v>
      </c>
      <c r="C16" s="97" t="s">
        <v>190</v>
      </c>
      <c r="D16" s="127" t="s">
        <v>197</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2" t="s">
        <v>171</v>
      </c>
      <c r="D19" s="92" t="s">
        <v>137</v>
      </c>
      <c r="E19" s="120"/>
      <c r="F19" s="6"/>
      <c r="G19" s="6"/>
      <c r="H19" s="6"/>
      <c r="I19" s="6"/>
      <c r="J19" s="6"/>
    </row>
    <row r="20" spans="1:10" ht="57.75" customHeight="1">
      <c r="A20" s="25"/>
      <c r="B20" s="93" t="s">
        <v>174</v>
      </c>
      <c r="C20" s="94" t="s">
        <v>175</v>
      </c>
      <c r="D20" s="127" t="s">
        <v>138</v>
      </c>
      <c r="E20" s="121">
        <v>0.2</v>
      </c>
      <c r="F20" s="6"/>
      <c r="G20" s="6"/>
      <c r="H20" s="6"/>
      <c r="I20" s="6"/>
      <c r="J20" s="6"/>
    </row>
    <row r="21" spans="1:10" ht="54" customHeight="1">
      <c r="A21" s="25"/>
      <c r="B21" s="96" t="s">
        <v>177</v>
      </c>
      <c r="C21" s="97" t="s">
        <v>178</v>
      </c>
      <c r="D21" s="127" t="s">
        <v>198</v>
      </c>
      <c r="E21" s="121">
        <v>0.4</v>
      </c>
      <c r="F21" s="6"/>
      <c r="G21" s="6"/>
      <c r="H21" s="6"/>
      <c r="I21" s="6"/>
      <c r="J21" s="6"/>
    </row>
    <row r="22" spans="1:10" ht="64.5" customHeight="1">
      <c r="A22" s="25"/>
      <c r="B22" s="99" t="s">
        <v>181</v>
      </c>
      <c r="C22" s="97" t="s">
        <v>182</v>
      </c>
      <c r="D22" s="127" t="s">
        <v>199</v>
      </c>
      <c r="E22" s="121">
        <v>0.6</v>
      </c>
      <c r="F22" s="6"/>
      <c r="G22" s="6"/>
      <c r="H22" s="6"/>
      <c r="I22" s="6"/>
      <c r="J22" s="6"/>
    </row>
    <row r="23" spans="1:10" ht="51.75" customHeight="1">
      <c r="A23" s="25"/>
      <c r="B23" s="100" t="s">
        <v>185</v>
      </c>
      <c r="C23" s="97" t="s">
        <v>186</v>
      </c>
      <c r="D23" s="127" t="s">
        <v>200</v>
      </c>
      <c r="E23" s="121">
        <v>0.8</v>
      </c>
      <c r="F23" s="6"/>
      <c r="G23" s="6"/>
      <c r="H23" s="6"/>
      <c r="I23" s="6"/>
      <c r="J23" s="6"/>
    </row>
    <row r="24" spans="1:10" ht="51.75" customHeight="1">
      <c r="A24" s="25"/>
      <c r="B24" s="101" t="s">
        <v>189</v>
      </c>
      <c r="C24" s="97" t="s">
        <v>190</v>
      </c>
      <c r="D24" s="127" t="s">
        <v>201</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2" t="s">
        <v>171</v>
      </c>
      <c r="D29" s="92" t="s">
        <v>202</v>
      </c>
      <c r="E29" s="120"/>
      <c r="F29" s="6"/>
      <c r="G29" s="6"/>
      <c r="H29" s="6"/>
      <c r="I29" s="6"/>
      <c r="J29" s="6"/>
    </row>
    <row r="30" spans="1:10" ht="75.75" customHeight="1">
      <c r="A30" s="25"/>
      <c r="B30" s="93" t="s">
        <v>174</v>
      </c>
      <c r="C30" s="94" t="s">
        <v>175</v>
      </c>
      <c r="D30" s="127" t="s">
        <v>127</v>
      </c>
      <c r="E30" s="121">
        <v>0.2</v>
      </c>
      <c r="F30" s="6"/>
      <c r="G30" s="6"/>
      <c r="H30" s="6"/>
      <c r="I30" s="6"/>
      <c r="J30" s="6"/>
    </row>
    <row r="31" spans="1:10" ht="65.25" customHeight="1">
      <c r="A31" s="25"/>
      <c r="B31" s="96" t="s">
        <v>177</v>
      </c>
      <c r="C31" s="97" t="s">
        <v>178</v>
      </c>
      <c r="D31" s="127" t="s">
        <v>203</v>
      </c>
      <c r="E31" s="121">
        <v>0.4</v>
      </c>
      <c r="F31" s="6"/>
      <c r="G31" s="6"/>
      <c r="H31" s="6"/>
      <c r="I31" s="6"/>
      <c r="J31" s="6"/>
    </row>
    <row r="32" spans="1:10" ht="57" customHeight="1">
      <c r="A32" s="25"/>
      <c r="B32" s="99" t="s">
        <v>181</v>
      </c>
      <c r="C32" s="97" t="s">
        <v>182</v>
      </c>
      <c r="D32" s="127" t="s">
        <v>204</v>
      </c>
      <c r="E32" s="121">
        <v>0.6</v>
      </c>
      <c r="F32" s="6"/>
      <c r="G32" s="6"/>
      <c r="H32" s="6"/>
      <c r="I32" s="6"/>
      <c r="J32" s="6"/>
    </row>
    <row r="33" spans="1:10" ht="66.75" customHeight="1">
      <c r="A33" s="25"/>
      <c r="B33" s="100" t="s">
        <v>185</v>
      </c>
      <c r="C33" s="97" t="s">
        <v>186</v>
      </c>
      <c r="D33" s="127" t="s">
        <v>205</v>
      </c>
      <c r="E33" s="121">
        <v>0.8</v>
      </c>
      <c r="F33" s="6"/>
      <c r="G33" s="6"/>
      <c r="H33" s="6"/>
      <c r="I33" s="6"/>
      <c r="J33" s="6"/>
    </row>
    <row r="34" spans="1:10" ht="79.5" customHeight="1">
      <c r="A34" s="25"/>
      <c r="B34" s="101" t="s">
        <v>189</v>
      </c>
      <c r="C34" s="97" t="s">
        <v>190</v>
      </c>
      <c r="D34" s="127" t="s">
        <v>206</v>
      </c>
      <c r="E34" s="121">
        <v>1</v>
      </c>
      <c r="F34" s="6"/>
      <c r="G34" s="6"/>
      <c r="H34" s="6"/>
      <c r="I34" s="6"/>
      <c r="J34" s="6"/>
    </row>
    <row r="35" spans="1:10">
      <c r="A35" s="25"/>
      <c r="B35" s="25"/>
      <c r="C35" s="25" t="s">
        <v>207</v>
      </c>
      <c r="D35" s="25" t="s">
        <v>208</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2" t="s">
        <v>171</v>
      </c>
      <c r="D38" s="92" t="s">
        <v>209</v>
      </c>
      <c r="E38" s="120"/>
      <c r="F38" s="6"/>
      <c r="G38" s="6"/>
      <c r="H38" s="6"/>
      <c r="I38" s="6"/>
      <c r="J38" s="6"/>
    </row>
    <row r="39" spans="1:10" ht="99">
      <c r="A39" s="25"/>
      <c r="B39" s="93" t="s">
        <v>174</v>
      </c>
      <c r="C39" s="94" t="s">
        <v>175</v>
      </c>
      <c r="D39" s="128" t="s">
        <v>210</v>
      </c>
      <c r="E39" s="121">
        <v>0.2</v>
      </c>
      <c r="F39" s="6"/>
      <c r="G39" s="6"/>
      <c r="H39" s="6"/>
      <c r="I39" s="6"/>
      <c r="J39" s="6"/>
    </row>
    <row r="40" spans="1:10" ht="99">
      <c r="A40" s="25"/>
      <c r="B40" s="96" t="s">
        <v>177</v>
      </c>
      <c r="C40" s="97" t="s">
        <v>178</v>
      </c>
      <c r="D40" s="128" t="s">
        <v>211</v>
      </c>
      <c r="E40" s="121">
        <v>0.4</v>
      </c>
      <c r="F40" s="6"/>
      <c r="G40" s="6"/>
      <c r="H40" s="6"/>
      <c r="I40" s="6"/>
      <c r="J40" s="6"/>
    </row>
    <row r="41" spans="1:10" ht="99">
      <c r="A41" s="25"/>
      <c r="B41" s="99" t="s">
        <v>181</v>
      </c>
      <c r="C41" s="97" t="s">
        <v>182</v>
      </c>
      <c r="D41" s="128" t="s">
        <v>212</v>
      </c>
      <c r="E41" s="121">
        <v>0.6</v>
      </c>
      <c r="F41" s="6"/>
      <c r="G41" s="6"/>
      <c r="H41" s="6"/>
      <c r="I41" s="6"/>
      <c r="J41" s="6"/>
    </row>
    <row r="42" spans="1:10" ht="99">
      <c r="A42" s="25"/>
      <c r="B42" s="100" t="s">
        <v>185</v>
      </c>
      <c r="C42" s="97" t="s">
        <v>186</v>
      </c>
      <c r="D42" s="128" t="s">
        <v>213</v>
      </c>
      <c r="E42" s="121">
        <v>0.8</v>
      </c>
      <c r="F42" s="6"/>
      <c r="G42" s="6"/>
      <c r="H42" s="6"/>
      <c r="I42" s="6"/>
      <c r="J42" s="6"/>
    </row>
    <row r="43" spans="1:10" ht="99">
      <c r="A43" s="25"/>
      <c r="B43" s="101" t="s">
        <v>189</v>
      </c>
      <c r="C43" s="97" t="s">
        <v>190</v>
      </c>
      <c r="D43" s="128" t="s">
        <v>214</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2" t="s">
        <v>215</v>
      </c>
      <c r="E45" s="120"/>
      <c r="F45" s="6"/>
      <c r="G45" s="6"/>
      <c r="H45" s="6"/>
      <c r="I45" s="6"/>
      <c r="J45" s="6"/>
    </row>
    <row r="46" spans="1:10" ht="94.5" customHeight="1">
      <c r="A46" s="25"/>
      <c r="B46" s="100" t="s">
        <v>185</v>
      </c>
      <c r="C46" s="25"/>
      <c r="D46" s="98" t="s">
        <v>216</v>
      </c>
      <c r="E46" s="121">
        <v>0.8</v>
      </c>
      <c r="F46" s="6"/>
      <c r="G46" s="6"/>
      <c r="H46" s="6"/>
      <c r="I46" s="6"/>
      <c r="J46" s="6"/>
    </row>
    <row r="47" spans="1:10" ht="105.75" customHeight="1">
      <c r="A47" s="25"/>
      <c r="B47" s="101" t="s">
        <v>189</v>
      </c>
      <c r="C47" s="26"/>
      <c r="D47" s="98" t="s">
        <v>217</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2" t="s">
        <v>218</v>
      </c>
      <c r="E51" s="120"/>
      <c r="F51" s="6"/>
      <c r="G51" s="6"/>
      <c r="H51" s="6"/>
      <c r="I51" s="6"/>
      <c r="J51" s="6"/>
    </row>
    <row r="52" spans="1:10" ht="90" customHeight="1">
      <c r="A52" s="25"/>
      <c r="B52" s="100" t="s">
        <v>185</v>
      </c>
      <c r="C52" s="25"/>
      <c r="D52" s="98" t="s">
        <v>142</v>
      </c>
      <c r="E52" s="121">
        <v>0.8</v>
      </c>
      <c r="F52" s="6"/>
      <c r="G52" s="6"/>
      <c r="H52" s="6"/>
      <c r="I52" s="6"/>
      <c r="J52" s="6"/>
    </row>
    <row r="53" spans="1:10" ht="66">
      <c r="A53" s="25"/>
      <c r="B53" s="101" t="s">
        <v>189</v>
      </c>
      <c r="C53" s="26"/>
      <c r="D53" s="98" t="s">
        <v>219</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102" customFormat="1" ht="20.25">
      <c r="A80" s="103"/>
      <c r="B80" s="103"/>
      <c r="C80" s="104"/>
      <c r="D80" s="104"/>
      <c r="E80" s="122"/>
    </row>
    <row r="81" spans="1:5" s="102" customFormat="1" ht="20.25">
      <c r="A81" s="103"/>
      <c r="B81" s="103"/>
      <c r="C81" s="104"/>
      <c r="D81" s="104"/>
      <c r="E81" s="122"/>
    </row>
    <row r="82" spans="1:5" s="102" customFormat="1" ht="20.25">
      <c r="A82" s="103"/>
      <c r="B82" s="103"/>
      <c r="C82" s="104"/>
      <c r="D82" s="104"/>
      <c r="E82" s="122"/>
    </row>
    <row r="83" spans="1:5" s="102" customFormat="1" ht="20.25">
      <c r="A83" s="103"/>
      <c r="B83" s="103"/>
      <c r="C83" s="104"/>
      <c r="D83" s="104"/>
      <c r="E83" s="122"/>
    </row>
    <row r="84" spans="1:5" s="102" customFormat="1" ht="20.25">
      <c r="A84" s="103"/>
      <c r="B84" s="103"/>
      <c r="C84" s="104"/>
      <c r="D84" s="104"/>
      <c r="E84" s="122"/>
    </row>
    <row r="85" spans="1:5" s="102" customFormat="1" ht="20.25">
      <c r="A85" s="103"/>
      <c r="B85" s="103"/>
      <c r="C85" s="104"/>
      <c r="D85" s="104"/>
      <c r="E85" s="122"/>
    </row>
    <row r="86" spans="1:5" s="102" customFormat="1" ht="20.25">
      <c r="A86" s="103"/>
      <c r="B86" s="103"/>
      <c r="C86" s="104"/>
      <c r="D86" s="104"/>
      <c r="E86" s="122"/>
    </row>
    <row r="87" spans="1:5" s="102" customFormat="1" ht="20.25">
      <c r="A87" s="103"/>
      <c r="B87" s="103"/>
      <c r="C87" s="104"/>
      <c r="D87" s="104"/>
      <c r="E87" s="122"/>
    </row>
    <row r="88" spans="1:5" s="102" customFormat="1" ht="20.25">
      <c r="A88" s="103"/>
      <c r="B88" s="103"/>
      <c r="C88" s="104"/>
      <c r="D88" s="104"/>
      <c r="E88" s="122"/>
    </row>
    <row r="89" spans="1:5" s="102" customFormat="1" ht="20.25">
      <c r="A89" s="103"/>
      <c r="B89" s="103"/>
      <c r="C89" s="104"/>
      <c r="D89" s="104"/>
      <c r="E89" s="122"/>
    </row>
    <row r="90" spans="1:5" s="102" customFormat="1" ht="20.25">
      <c r="A90" s="103"/>
      <c r="B90" s="103"/>
      <c r="C90" s="104"/>
      <c r="D90" s="104"/>
      <c r="E90" s="122"/>
    </row>
    <row r="91" spans="1:5" s="102" customFormat="1" ht="20.25">
      <c r="A91" s="103"/>
      <c r="B91" s="103"/>
      <c r="C91" s="104"/>
      <c r="D91" s="104"/>
      <c r="E91" s="122"/>
    </row>
    <row r="92" spans="1:5" s="102" customFormat="1" ht="20.25">
      <c r="A92" s="103"/>
      <c r="B92" s="103"/>
      <c r="C92" s="104"/>
      <c r="D92" s="104"/>
      <c r="E92" s="122"/>
    </row>
    <row r="93" spans="1:5" s="102" customFormat="1" ht="20.25">
      <c r="A93" s="103"/>
      <c r="B93" s="103"/>
      <c r="C93" s="104"/>
      <c r="D93" s="104"/>
      <c r="E93" s="122"/>
    </row>
    <row r="94" spans="1:5" s="102" customFormat="1" ht="20.25">
      <c r="A94" s="103"/>
      <c r="B94" s="103"/>
      <c r="C94" s="104"/>
      <c r="D94" s="104"/>
      <c r="E94" s="122"/>
    </row>
    <row r="95" spans="1:5" s="102" customFormat="1" ht="20.25">
      <c r="A95" s="103"/>
      <c r="B95" s="103"/>
      <c r="C95" s="104"/>
      <c r="D95" s="104"/>
      <c r="E95" s="122"/>
    </row>
    <row r="96" spans="1:5" s="102" customFormat="1" ht="20.25">
      <c r="A96" s="103"/>
      <c r="B96" s="103"/>
      <c r="C96" s="104"/>
      <c r="D96" s="104"/>
      <c r="E96" s="122"/>
    </row>
    <row r="97" spans="1:5" s="102" customFormat="1" ht="20.25">
      <c r="A97" s="103"/>
      <c r="B97" s="103"/>
      <c r="C97" s="104"/>
      <c r="D97" s="104"/>
      <c r="E97" s="122"/>
    </row>
    <row r="98" spans="1:5" s="102" customFormat="1" ht="20.25">
      <c r="A98" s="103"/>
      <c r="B98" s="103"/>
      <c r="C98" s="104"/>
      <c r="D98" s="104"/>
      <c r="E98" s="122"/>
    </row>
    <row r="99" spans="1:5" s="102" customFormat="1" ht="20.25">
      <c r="A99" s="103"/>
      <c r="B99" s="103"/>
      <c r="C99" s="104"/>
      <c r="D99" s="104"/>
      <c r="E99" s="122"/>
    </row>
    <row r="100" spans="1:5" s="102" customFormat="1" ht="20.25">
      <c r="A100" s="103"/>
      <c r="B100" s="103"/>
      <c r="C100" s="104"/>
      <c r="D100" s="104"/>
      <c r="E100" s="122"/>
    </row>
    <row r="101" spans="1:5" s="102" customFormat="1" ht="20.25">
      <c r="A101" s="103"/>
      <c r="B101" s="103"/>
      <c r="C101" s="104"/>
      <c r="D101" s="104"/>
      <c r="E101" s="122"/>
    </row>
    <row r="102" spans="1:5" s="102" customFormat="1" ht="20.25">
      <c r="A102" s="103"/>
      <c r="B102" s="103"/>
      <c r="C102" s="104"/>
      <c r="D102" s="104"/>
      <c r="E102" s="122"/>
    </row>
    <row r="103" spans="1:5" s="102" customFormat="1" ht="20.25">
      <c r="A103" s="103"/>
      <c r="B103" s="103"/>
      <c r="C103" s="104"/>
      <c r="D103" s="104"/>
      <c r="E103" s="122"/>
    </row>
    <row r="104" spans="1:5" s="102" customFormat="1" ht="20.25">
      <c r="A104" s="103"/>
      <c r="B104" s="103"/>
      <c r="C104" s="104"/>
      <c r="D104" s="104"/>
      <c r="E104" s="122"/>
    </row>
    <row r="105" spans="1:5" s="102" customFormat="1" ht="20.25">
      <c r="A105" s="103"/>
      <c r="B105" s="103"/>
      <c r="C105" s="104"/>
      <c r="D105" s="104"/>
      <c r="E105" s="122"/>
    </row>
    <row r="106" spans="1:5" s="102" customFormat="1" ht="20.25">
      <c r="A106" s="103"/>
      <c r="B106" s="103"/>
      <c r="C106" s="104"/>
      <c r="D106" s="104"/>
      <c r="E106" s="122"/>
    </row>
    <row r="107" spans="1:5" s="102" customFormat="1" ht="20.25">
      <c r="A107" s="103"/>
      <c r="B107" s="103"/>
      <c r="C107" s="104"/>
      <c r="D107" s="104"/>
      <c r="E107" s="122"/>
    </row>
    <row r="108" spans="1:5" s="102" customFormat="1" ht="20.25">
      <c r="A108" s="103"/>
      <c r="B108" s="103"/>
      <c r="C108" s="104"/>
      <c r="D108" s="104"/>
      <c r="E108" s="122"/>
    </row>
    <row r="109" spans="1:5" s="102" customFormat="1" ht="20.25">
      <c r="A109" s="103"/>
      <c r="B109" s="103"/>
      <c r="C109" s="104"/>
      <c r="D109" s="104"/>
      <c r="E109" s="122"/>
    </row>
    <row r="110" spans="1:5" s="102" customFormat="1" ht="20.25">
      <c r="A110" s="103"/>
      <c r="B110" s="103"/>
      <c r="C110" s="104"/>
      <c r="D110" s="104"/>
      <c r="E110" s="122"/>
    </row>
    <row r="111" spans="1:5" s="102" customFormat="1" ht="20.25">
      <c r="A111" s="103"/>
      <c r="B111" s="103"/>
      <c r="C111" s="104"/>
      <c r="D111" s="104"/>
      <c r="E111" s="122"/>
    </row>
    <row r="112" spans="1:5" s="102" customFormat="1" ht="20.25">
      <c r="A112" s="103"/>
      <c r="B112" s="103"/>
      <c r="C112" s="104"/>
      <c r="D112" s="104"/>
      <c r="E112" s="122"/>
    </row>
    <row r="113" spans="1:5" s="102" customFormat="1" ht="20.25">
      <c r="A113" s="103"/>
      <c r="B113" s="103"/>
      <c r="C113" s="104"/>
      <c r="D113" s="104"/>
      <c r="E113" s="122"/>
    </row>
    <row r="114" spans="1:5" s="102" customFormat="1" ht="20.25">
      <c r="A114" s="103"/>
      <c r="B114" s="103"/>
      <c r="C114" s="104"/>
      <c r="D114" s="104"/>
      <c r="E114" s="122"/>
    </row>
    <row r="115" spans="1:5" s="102" customFormat="1" ht="20.25">
      <c r="A115" s="103"/>
      <c r="B115" s="103"/>
      <c r="C115" s="104"/>
      <c r="D115" s="104"/>
      <c r="E115" s="122"/>
    </row>
    <row r="116" spans="1:5" s="102" customFormat="1" ht="20.25">
      <c r="A116" s="103"/>
      <c r="B116" s="103"/>
      <c r="C116" s="104"/>
      <c r="D116" s="104"/>
      <c r="E116" s="122"/>
    </row>
    <row r="117" spans="1:5" s="102" customFormat="1" ht="20.25">
      <c r="A117" s="103"/>
      <c r="B117" s="103"/>
      <c r="C117" s="104"/>
      <c r="D117" s="104"/>
      <c r="E117" s="122"/>
    </row>
    <row r="118" spans="1:5" s="102" customFormat="1" ht="20.25">
      <c r="A118" s="103"/>
      <c r="B118" s="103"/>
      <c r="C118" s="104"/>
      <c r="D118" s="104"/>
      <c r="E118" s="122"/>
    </row>
    <row r="119" spans="1:5" s="102" customFormat="1" ht="20.25">
      <c r="A119" s="103"/>
      <c r="B119" s="103"/>
      <c r="C119" s="104"/>
      <c r="D119" s="104"/>
      <c r="E119" s="122"/>
    </row>
    <row r="120" spans="1:5" s="102" customFormat="1" ht="20.25">
      <c r="A120" s="103"/>
      <c r="B120" s="103"/>
      <c r="C120" s="104"/>
      <c r="D120" s="104"/>
      <c r="E120" s="122"/>
    </row>
    <row r="121" spans="1:5" s="102" customFormat="1" ht="20.25">
      <c r="A121" s="103"/>
      <c r="B121" s="103"/>
      <c r="C121" s="104"/>
      <c r="D121" s="104"/>
      <c r="E121" s="122"/>
    </row>
    <row r="122" spans="1:5" s="102" customFormat="1" ht="20.25">
      <c r="A122" s="103"/>
      <c r="B122" s="103"/>
      <c r="C122" s="104"/>
      <c r="D122" s="104"/>
      <c r="E122" s="122"/>
    </row>
    <row r="123" spans="1:5" s="102" customFormat="1" ht="20.25">
      <c r="A123" s="103"/>
      <c r="B123" s="103"/>
      <c r="C123" s="104"/>
      <c r="D123" s="104"/>
      <c r="E123" s="122"/>
    </row>
    <row r="124" spans="1:5" s="102" customFormat="1" ht="20.25">
      <c r="A124" s="103"/>
      <c r="B124" s="103"/>
      <c r="C124" s="104"/>
      <c r="D124" s="104"/>
      <c r="E124" s="122"/>
    </row>
    <row r="125" spans="1:5" s="102" customFormat="1" ht="20.25">
      <c r="A125" s="103"/>
      <c r="B125" s="103"/>
      <c r="C125" s="104"/>
      <c r="D125" s="104"/>
      <c r="E125" s="122"/>
    </row>
    <row r="126" spans="1:5" s="102" customFormat="1" ht="20.25">
      <c r="A126" s="103"/>
      <c r="B126" s="103"/>
      <c r="C126" s="104"/>
      <c r="D126" s="104"/>
      <c r="E126" s="122"/>
    </row>
    <row r="127" spans="1:5" s="102" customFormat="1" ht="20.25">
      <c r="A127" s="103"/>
      <c r="B127" s="103"/>
      <c r="C127" s="104"/>
      <c r="D127" s="104"/>
      <c r="E127" s="122"/>
    </row>
    <row r="128" spans="1:5" s="102" customFormat="1" ht="20.25">
      <c r="A128" s="103"/>
      <c r="B128" s="103"/>
      <c r="C128" s="104"/>
      <c r="D128" s="104"/>
      <c r="E128" s="122"/>
    </row>
    <row r="129" spans="1:5" s="102" customFormat="1" ht="20.25">
      <c r="A129" s="103"/>
      <c r="B129" s="103"/>
      <c r="C129" s="104"/>
      <c r="D129" s="104"/>
      <c r="E129" s="122"/>
    </row>
    <row r="130" spans="1:5" s="102" customFormat="1" ht="20.25">
      <c r="A130" s="103"/>
      <c r="B130" s="103"/>
      <c r="C130" s="104"/>
      <c r="D130" s="104"/>
      <c r="E130" s="122"/>
    </row>
    <row r="131" spans="1:5" s="102" customFormat="1" ht="20.25">
      <c r="A131" s="103"/>
      <c r="B131" s="103"/>
      <c r="C131" s="104"/>
      <c r="D131" s="104"/>
      <c r="E131" s="122"/>
    </row>
    <row r="132" spans="1:5" s="102" customFormat="1" ht="20.25">
      <c r="A132" s="103"/>
      <c r="B132" s="103"/>
      <c r="C132" s="104"/>
      <c r="D132" s="104"/>
      <c r="E132" s="122"/>
    </row>
    <row r="133" spans="1:5" s="102" customFormat="1" ht="20.25">
      <c r="A133" s="103"/>
      <c r="B133" s="103"/>
      <c r="C133" s="104"/>
      <c r="D133" s="104"/>
      <c r="E133" s="122"/>
    </row>
    <row r="134" spans="1:5" s="102" customFormat="1" ht="20.25">
      <c r="A134" s="103"/>
      <c r="B134" s="103"/>
      <c r="C134" s="104"/>
      <c r="D134" s="104"/>
      <c r="E134" s="122"/>
    </row>
    <row r="135" spans="1:5" s="102" customFormat="1" ht="20.25">
      <c r="A135" s="103"/>
      <c r="B135" s="103"/>
      <c r="C135" s="104"/>
      <c r="D135" s="104"/>
      <c r="E135" s="122"/>
    </row>
    <row r="136" spans="1:5" s="102" customFormat="1" ht="20.25">
      <c r="A136" s="103"/>
      <c r="B136" s="103"/>
      <c r="C136" s="104"/>
      <c r="D136" s="104"/>
      <c r="E136" s="122"/>
    </row>
    <row r="137" spans="1:5" s="102" customFormat="1" ht="20.25">
      <c r="A137" s="103"/>
      <c r="B137" s="103"/>
      <c r="C137" s="104"/>
      <c r="D137" s="104"/>
      <c r="E137" s="122"/>
    </row>
    <row r="138" spans="1:5" s="102" customFormat="1" ht="20.25">
      <c r="A138" s="103"/>
      <c r="B138" s="103"/>
      <c r="C138" s="104"/>
      <c r="D138" s="104"/>
      <c r="E138" s="122"/>
    </row>
    <row r="139" spans="1:5" s="102" customFormat="1" ht="20.25">
      <c r="A139" s="103"/>
      <c r="B139" s="103"/>
      <c r="C139" s="104"/>
      <c r="D139" s="104"/>
      <c r="E139" s="122"/>
    </row>
    <row r="140" spans="1:5" s="102" customFormat="1" ht="20.25">
      <c r="A140" s="103"/>
      <c r="B140" s="103"/>
      <c r="C140" s="104"/>
      <c r="D140" s="104"/>
      <c r="E140" s="122"/>
    </row>
    <row r="141" spans="1:5" s="102" customFormat="1" ht="20.25">
      <c r="A141" s="103"/>
      <c r="B141" s="103"/>
      <c r="C141" s="104"/>
      <c r="D141" s="104"/>
      <c r="E141" s="122"/>
    </row>
    <row r="142" spans="1:5" s="102" customFormat="1" ht="20.25">
      <c r="A142" s="103"/>
      <c r="B142" s="103"/>
      <c r="C142" s="104"/>
      <c r="D142" s="104"/>
      <c r="E142" s="122"/>
    </row>
    <row r="143" spans="1:5" s="102" customFormat="1" ht="20.25">
      <c r="A143" s="103"/>
      <c r="B143" s="103"/>
      <c r="C143" s="104"/>
      <c r="D143" s="104"/>
      <c r="E143" s="122"/>
    </row>
    <row r="144" spans="1:5" s="102" customFormat="1" ht="20.25">
      <c r="A144" s="103"/>
      <c r="B144" s="103"/>
      <c r="C144" s="104"/>
      <c r="D144" s="104"/>
      <c r="E144" s="122"/>
    </row>
    <row r="145" spans="1:5" s="102" customFormat="1" ht="20.25">
      <c r="A145" s="103"/>
      <c r="B145" s="103"/>
      <c r="C145" s="104"/>
      <c r="D145" s="104"/>
      <c r="E145" s="122"/>
    </row>
    <row r="146" spans="1:5" s="102" customFormat="1" ht="20.25">
      <c r="A146" s="103"/>
      <c r="B146" s="103"/>
      <c r="C146" s="104"/>
      <c r="D146" s="104"/>
      <c r="E146" s="122"/>
    </row>
    <row r="147" spans="1:5" s="102" customFormat="1" ht="20.25">
      <c r="A147" s="103"/>
      <c r="B147" s="103"/>
      <c r="C147" s="104"/>
      <c r="D147" s="104"/>
      <c r="E147" s="122"/>
    </row>
    <row r="148" spans="1:5" s="102" customFormat="1" ht="20.25">
      <c r="A148" s="103"/>
      <c r="B148" s="103"/>
      <c r="C148" s="104"/>
      <c r="D148" s="104"/>
      <c r="E148" s="122"/>
    </row>
    <row r="149" spans="1:5" s="102" customFormat="1" ht="20.25">
      <c r="A149" s="103"/>
      <c r="B149" s="103"/>
      <c r="C149" s="104"/>
      <c r="D149" s="104"/>
      <c r="E149" s="122"/>
    </row>
    <row r="150" spans="1:5" s="102" customFormat="1" ht="20.25">
      <c r="A150" s="103"/>
      <c r="B150" s="103"/>
      <c r="C150" s="104"/>
      <c r="D150" s="104"/>
      <c r="E150" s="122"/>
    </row>
    <row r="151" spans="1:5" s="102" customFormat="1" ht="20.25">
      <c r="A151" s="103"/>
      <c r="B151" s="103"/>
      <c r="C151" s="104"/>
      <c r="D151" s="104"/>
      <c r="E151" s="122"/>
    </row>
    <row r="152" spans="1:5" s="102" customFormat="1" ht="20.25">
      <c r="A152" s="103"/>
      <c r="B152" s="103"/>
      <c r="C152" s="104"/>
      <c r="D152" s="104"/>
      <c r="E152" s="122"/>
    </row>
    <row r="153" spans="1:5" s="102" customFormat="1" ht="20.25">
      <c r="A153" s="103"/>
      <c r="B153" s="103"/>
      <c r="C153" s="104"/>
      <c r="D153" s="104"/>
      <c r="E153" s="122"/>
    </row>
    <row r="154" spans="1:5" s="102" customFormat="1" ht="20.25">
      <c r="A154" s="103"/>
      <c r="B154" s="103"/>
      <c r="C154" s="104"/>
      <c r="D154" s="104"/>
      <c r="E154" s="122"/>
    </row>
    <row r="155" spans="1:5" s="102" customFormat="1" ht="20.25">
      <c r="A155" s="103"/>
      <c r="B155" s="103"/>
      <c r="C155" s="104"/>
      <c r="D155" s="104"/>
      <c r="E155" s="122"/>
    </row>
    <row r="156" spans="1:5" s="102" customFormat="1" ht="20.25">
      <c r="A156" s="103"/>
      <c r="B156" s="103"/>
      <c r="C156" s="104"/>
      <c r="D156" s="104"/>
      <c r="E156" s="122"/>
    </row>
    <row r="157" spans="1:5" s="102" customFormat="1" ht="20.25">
      <c r="A157" s="103"/>
      <c r="B157" s="103"/>
      <c r="C157" s="104"/>
      <c r="D157" s="104"/>
      <c r="E157" s="122"/>
    </row>
    <row r="158" spans="1:5" s="102" customFormat="1" ht="20.25">
      <c r="A158" s="103"/>
      <c r="B158" s="103"/>
      <c r="C158" s="104"/>
      <c r="D158" s="104"/>
      <c r="E158" s="122"/>
    </row>
    <row r="159" spans="1:5" s="102" customFormat="1" ht="20.25">
      <c r="A159" s="103"/>
      <c r="B159" s="103"/>
      <c r="C159" s="104"/>
      <c r="D159" s="104"/>
      <c r="E159" s="122"/>
    </row>
    <row r="160" spans="1:5" s="102" customFormat="1" ht="20.25">
      <c r="A160" s="103"/>
      <c r="B160" s="103"/>
      <c r="C160" s="104"/>
      <c r="D160" s="104"/>
      <c r="E160" s="122"/>
    </row>
    <row r="161" spans="1:5" s="102" customFormat="1" ht="20.25">
      <c r="A161" s="103"/>
      <c r="B161" s="103"/>
      <c r="C161" s="104"/>
      <c r="D161" s="104"/>
      <c r="E161" s="122"/>
    </row>
    <row r="162" spans="1:5" s="102" customFormat="1" ht="20.25">
      <c r="A162" s="103"/>
      <c r="B162" s="103"/>
      <c r="C162" s="104"/>
      <c r="D162" s="104"/>
      <c r="E162" s="122"/>
    </row>
    <row r="163" spans="1:5" s="102" customFormat="1" ht="20.25">
      <c r="A163" s="103"/>
      <c r="B163" s="103"/>
      <c r="C163" s="104"/>
      <c r="D163" s="104"/>
      <c r="E163" s="122"/>
    </row>
    <row r="164" spans="1:5" s="102" customFormat="1" ht="20.25">
      <c r="A164" s="103"/>
      <c r="B164" s="103"/>
      <c r="C164" s="104"/>
      <c r="D164" s="104"/>
      <c r="E164" s="122"/>
    </row>
    <row r="165" spans="1:5" s="102" customFormat="1" ht="20.25">
      <c r="A165" s="103"/>
      <c r="B165" s="103"/>
      <c r="C165" s="104"/>
      <c r="D165" s="104"/>
      <c r="E165" s="122"/>
    </row>
    <row r="166" spans="1:5" s="102" customFormat="1" ht="20.25">
      <c r="A166" s="103"/>
      <c r="B166" s="103"/>
      <c r="C166" s="104"/>
      <c r="D166" s="104"/>
      <c r="E166" s="122"/>
    </row>
    <row r="167" spans="1:5" s="102" customFormat="1" ht="20.25">
      <c r="A167" s="103"/>
      <c r="B167" s="103"/>
      <c r="C167" s="104"/>
      <c r="D167" s="104"/>
      <c r="E167" s="122"/>
    </row>
    <row r="168" spans="1:5" s="102" customFormat="1" ht="20.25">
      <c r="A168" s="103"/>
      <c r="B168" s="103"/>
      <c r="C168" s="104"/>
      <c r="D168" s="104"/>
      <c r="E168" s="122"/>
    </row>
    <row r="169" spans="1:5" s="102" customFormat="1" ht="20.25">
      <c r="A169" s="103"/>
      <c r="B169" s="103"/>
      <c r="C169" s="104"/>
      <c r="D169" s="104"/>
      <c r="E169" s="122"/>
    </row>
    <row r="170" spans="1:5" s="102" customFormat="1" ht="20.25">
      <c r="A170" s="103"/>
      <c r="B170" s="103"/>
      <c r="C170" s="104"/>
      <c r="D170" s="104"/>
      <c r="E170" s="122"/>
    </row>
    <row r="171" spans="1:5" s="102" customFormat="1" ht="20.25">
      <c r="A171" s="103"/>
      <c r="B171" s="103"/>
      <c r="C171" s="104"/>
      <c r="D171" s="104"/>
      <c r="E171" s="122"/>
    </row>
    <row r="172" spans="1:5" s="102" customFormat="1" ht="20.25">
      <c r="A172" s="103"/>
      <c r="B172" s="103"/>
      <c r="C172" s="104"/>
      <c r="D172" s="104"/>
      <c r="E172" s="122"/>
    </row>
    <row r="173" spans="1:5" s="102" customFormat="1" ht="20.25">
      <c r="A173" s="103"/>
      <c r="B173" s="103"/>
      <c r="C173" s="104"/>
      <c r="D173" s="104"/>
      <c r="E173" s="122"/>
    </row>
    <row r="174" spans="1:5" s="102" customFormat="1" ht="20.25">
      <c r="A174" s="103"/>
      <c r="B174" s="103"/>
      <c r="C174" s="104"/>
      <c r="D174" s="104"/>
      <c r="E174" s="122"/>
    </row>
    <row r="175" spans="1:5" s="102" customFormat="1" ht="20.25">
      <c r="A175" s="103"/>
      <c r="B175" s="103"/>
      <c r="C175" s="104"/>
      <c r="D175" s="104"/>
      <c r="E175" s="122"/>
    </row>
    <row r="176" spans="1:5" s="102" customFormat="1" ht="20.25">
      <c r="A176" s="103"/>
      <c r="B176" s="103"/>
      <c r="C176" s="104"/>
      <c r="D176" s="104"/>
      <c r="E176" s="122"/>
    </row>
    <row r="177" spans="1:5" s="102" customFormat="1" ht="20.25">
      <c r="A177" s="103"/>
      <c r="B177" s="103"/>
      <c r="C177" s="104"/>
      <c r="D177" s="104"/>
      <c r="E177" s="122"/>
    </row>
    <row r="178" spans="1:5" s="102" customFormat="1" ht="20.25">
      <c r="A178" s="103"/>
      <c r="B178" s="103"/>
      <c r="C178" s="104"/>
      <c r="D178" s="104"/>
      <c r="E178" s="122"/>
    </row>
    <row r="179" spans="1:5" s="102" customFormat="1" ht="20.25">
      <c r="A179" s="103"/>
      <c r="B179" s="103"/>
      <c r="C179" s="104"/>
      <c r="D179" s="104"/>
      <c r="E179" s="122"/>
    </row>
    <row r="180" spans="1:5" s="102" customFormat="1" ht="20.25">
      <c r="A180" s="103"/>
      <c r="B180" s="103"/>
      <c r="C180" s="104"/>
      <c r="D180" s="104"/>
      <c r="E180" s="122"/>
    </row>
    <row r="181" spans="1:5" s="102" customFormat="1" ht="20.25">
      <c r="A181" s="103"/>
      <c r="B181" s="103"/>
      <c r="C181" s="104"/>
      <c r="D181" s="104"/>
      <c r="E181" s="122"/>
    </row>
    <row r="182" spans="1:5" s="102" customFormat="1" ht="20.25">
      <c r="A182" s="103"/>
      <c r="B182" s="103"/>
      <c r="C182" s="104"/>
      <c r="D182" s="104"/>
      <c r="E182" s="122"/>
    </row>
    <row r="183" spans="1:5" s="102" customFormat="1" ht="20.25">
      <c r="A183" s="103"/>
      <c r="B183" s="103"/>
      <c r="C183" s="104"/>
      <c r="D183" s="104"/>
      <c r="E183" s="122"/>
    </row>
    <row r="184" spans="1:5" s="102" customFormat="1" ht="20.25">
      <c r="A184" s="103"/>
      <c r="B184" s="103"/>
      <c r="C184" s="104"/>
      <c r="D184" s="104"/>
      <c r="E184" s="122"/>
    </row>
    <row r="185" spans="1:5" s="102" customFormat="1" ht="20.25">
      <c r="A185" s="103"/>
      <c r="B185" s="103"/>
      <c r="C185" s="104"/>
      <c r="D185" s="104"/>
      <c r="E185" s="122"/>
    </row>
    <row r="186" spans="1:5" s="102" customFormat="1" ht="20.25">
      <c r="A186" s="103"/>
      <c r="B186" s="103"/>
      <c r="C186" s="104"/>
      <c r="D186" s="104"/>
      <c r="E186" s="122"/>
    </row>
    <row r="187" spans="1:5" s="102" customFormat="1" ht="20.25">
      <c r="A187" s="103"/>
      <c r="B187" s="103"/>
      <c r="C187" s="104"/>
      <c r="D187" s="104"/>
      <c r="E187" s="122"/>
    </row>
    <row r="188" spans="1:5" s="102" customFormat="1" ht="20.25">
      <c r="A188" s="103"/>
      <c r="B188" s="103"/>
      <c r="C188" s="104"/>
      <c r="D188" s="104"/>
      <c r="E188" s="122"/>
    </row>
    <row r="189" spans="1:5" s="102" customFormat="1" ht="20.25">
      <c r="A189" s="103"/>
      <c r="B189" s="103"/>
      <c r="C189" s="104"/>
      <c r="D189" s="104"/>
      <c r="E189" s="122"/>
    </row>
    <row r="190" spans="1:5" s="102" customFormat="1" ht="20.25">
      <c r="A190" s="103"/>
      <c r="B190" s="103"/>
      <c r="C190" s="104"/>
      <c r="D190" s="104"/>
      <c r="E190" s="122"/>
    </row>
    <row r="191" spans="1:5" s="102" customFormat="1" ht="20.25">
      <c r="A191" s="103"/>
      <c r="B191" s="103"/>
      <c r="C191" s="104"/>
      <c r="D191" s="104"/>
      <c r="E191" s="122"/>
    </row>
    <row r="192" spans="1:5" s="102" customFormat="1" ht="20.25">
      <c r="A192" s="103"/>
      <c r="B192" s="103"/>
      <c r="C192" s="104"/>
      <c r="D192" s="104"/>
      <c r="E192" s="122"/>
    </row>
    <row r="193" spans="1:5" s="102" customFormat="1" ht="20.25">
      <c r="A193" s="103"/>
      <c r="B193" s="103"/>
      <c r="C193" s="104"/>
      <c r="D193" s="104"/>
      <c r="E193" s="122"/>
    </row>
    <row r="194" spans="1:5" s="102" customFormat="1" ht="20.25">
      <c r="A194" s="103"/>
      <c r="B194" s="103"/>
      <c r="C194" s="104"/>
      <c r="D194" s="104"/>
      <c r="E194" s="122"/>
    </row>
    <row r="195" spans="1:5" s="102" customFormat="1" ht="20.25">
      <c r="A195" s="103"/>
      <c r="B195" s="103"/>
      <c r="C195" s="104"/>
      <c r="D195" s="104"/>
      <c r="E195" s="122"/>
    </row>
    <row r="196" spans="1:5" s="102" customFormat="1" ht="20.25">
      <c r="A196" s="103"/>
      <c r="B196" s="103"/>
      <c r="C196" s="104"/>
      <c r="D196" s="104"/>
      <c r="E196" s="122"/>
    </row>
    <row r="197" spans="1:5" s="102" customFormat="1" ht="20.25">
      <c r="A197" s="103"/>
      <c r="B197" s="103"/>
      <c r="C197" s="104"/>
      <c r="D197" s="104"/>
      <c r="E197" s="122"/>
    </row>
    <row r="198" spans="1:5" s="102" customFormat="1" ht="20.25">
      <c r="A198" s="103"/>
      <c r="B198" s="103"/>
      <c r="C198" s="104"/>
      <c r="D198" s="104"/>
      <c r="E198" s="122"/>
    </row>
    <row r="199" spans="1:5" s="102" customFormat="1" ht="20.25">
      <c r="A199" s="103"/>
      <c r="B199" s="103"/>
      <c r="C199" s="104"/>
      <c r="D199" s="104"/>
      <c r="E199" s="122"/>
    </row>
    <row r="200" spans="1:5" s="102" customFormat="1" ht="20.25">
      <c r="A200" s="103"/>
      <c r="B200" s="103"/>
      <c r="C200" s="104"/>
      <c r="D200" s="104"/>
      <c r="E200" s="122"/>
    </row>
    <row r="201" spans="1:5" s="102" customFormat="1" ht="20.25">
      <c r="A201" s="103"/>
      <c r="B201" s="103"/>
      <c r="C201" s="104"/>
      <c r="D201" s="104"/>
      <c r="E201" s="122"/>
    </row>
    <row r="202" spans="1:5" s="102" customFormat="1" ht="20.25">
      <c r="A202" s="103"/>
      <c r="B202" s="103"/>
      <c r="C202" s="104"/>
      <c r="D202" s="104"/>
      <c r="E202" s="122"/>
    </row>
    <row r="203" spans="1:5" s="102" customFormat="1" ht="20.25">
      <c r="A203" s="103"/>
      <c r="B203" s="103"/>
      <c r="C203" s="104"/>
      <c r="D203" s="104"/>
      <c r="E203" s="122"/>
    </row>
    <row r="204" spans="1:5" s="102" customFormat="1" ht="20.25">
      <c r="A204" s="103"/>
      <c r="B204" s="103"/>
      <c r="C204" s="104"/>
      <c r="D204" s="104"/>
      <c r="E204" s="122"/>
    </row>
    <row r="205" spans="1:5" s="102" customFormat="1" ht="20.25">
      <c r="A205" s="103"/>
      <c r="B205" s="103"/>
      <c r="C205" s="104"/>
      <c r="D205" s="104"/>
      <c r="E205" s="122"/>
    </row>
    <row r="206" spans="1:5" s="102" customFormat="1" ht="20.25">
      <c r="A206" s="103"/>
      <c r="B206" s="103"/>
      <c r="C206" s="104"/>
      <c r="D206" s="104"/>
      <c r="E206" s="122"/>
    </row>
    <row r="207" spans="1:5" s="102" customFormat="1" ht="20.25">
      <c r="A207" s="103"/>
      <c r="B207" s="103"/>
      <c r="C207" s="104"/>
      <c r="D207" s="104"/>
      <c r="E207" s="122"/>
    </row>
    <row r="208" spans="1:5" s="102" customFormat="1" ht="20.25">
      <c r="A208" s="103"/>
      <c r="B208" s="103"/>
      <c r="C208" s="104"/>
      <c r="D208" s="104"/>
      <c r="E208" s="122"/>
    </row>
    <row r="209" spans="1:5" s="102" customFormat="1" ht="20.25">
      <c r="A209" s="103"/>
      <c r="B209" s="103"/>
      <c r="C209" s="104"/>
      <c r="D209" s="104"/>
      <c r="E209" s="122"/>
    </row>
    <row r="210" spans="1:5" s="102" customFormat="1" ht="20.25">
      <c r="A210" s="103"/>
      <c r="B210" s="103"/>
      <c r="C210" s="104"/>
      <c r="D210" s="104"/>
      <c r="E210" s="122"/>
    </row>
    <row r="211" spans="1:5" s="102" customFormat="1" ht="20.25">
      <c r="A211" s="103"/>
      <c r="B211" s="103"/>
      <c r="C211" s="104"/>
      <c r="D211" s="104"/>
      <c r="E211" s="122"/>
    </row>
    <row r="212" spans="1:5" s="102" customFormat="1" ht="20.25">
      <c r="A212" s="103"/>
      <c r="B212" s="103"/>
      <c r="C212" s="104"/>
      <c r="D212" s="104"/>
      <c r="E212" s="122"/>
    </row>
    <row r="213" spans="1:5" s="102" customFormat="1" ht="20.25">
      <c r="A213" s="103"/>
      <c r="B213" s="103"/>
      <c r="C213" s="104"/>
      <c r="D213" s="104"/>
      <c r="E213" s="122"/>
    </row>
    <row r="214" spans="1:5" s="102" customFormat="1" ht="20.25">
      <c r="A214" s="103"/>
      <c r="B214" s="103"/>
      <c r="C214" s="104"/>
      <c r="D214" s="104"/>
      <c r="E214" s="122"/>
    </row>
    <row r="215" spans="1:5" s="102" customFormat="1" ht="20.25">
      <c r="A215" s="103"/>
      <c r="B215" s="103"/>
      <c r="C215" s="104"/>
      <c r="D215" s="104"/>
      <c r="E215" s="122"/>
    </row>
    <row r="216" spans="1:5" s="102" customFormat="1" ht="20.25">
      <c r="A216" s="103"/>
      <c r="B216" s="103"/>
      <c r="C216" s="104"/>
      <c r="D216" s="104"/>
      <c r="E216" s="122"/>
    </row>
    <row r="217" spans="1:5" s="102" customFormat="1" ht="20.25">
      <c r="A217" s="103"/>
      <c r="B217" s="103"/>
      <c r="C217" s="104"/>
      <c r="D217" s="104"/>
      <c r="E217" s="122"/>
    </row>
    <row r="218" spans="1:5" s="102" customFormat="1" ht="20.25">
      <c r="A218" s="103"/>
      <c r="B218" s="103"/>
      <c r="C218" s="104"/>
      <c r="D218" s="104"/>
      <c r="E218" s="122"/>
    </row>
    <row r="219" spans="1:5" s="102" customFormat="1" ht="20.25">
      <c r="A219" s="103"/>
      <c r="B219" s="103"/>
      <c r="C219" s="104"/>
      <c r="D219" s="104"/>
      <c r="E219" s="122"/>
    </row>
    <row r="220" spans="1:5" s="102" customFormat="1" ht="20.25">
      <c r="A220" s="103"/>
      <c r="B220" s="103"/>
      <c r="C220" s="104"/>
      <c r="D220" s="104"/>
      <c r="E220" s="122"/>
    </row>
    <row r="221" spans="1:5" s="102" customFormat="1" ht="20.25">
      <c r="A221" s="103"/>
      <c r="B221" s="103"/>
      <c r="C221" s="104"/>
      <c r="D221" s="104"/>
      <c r="E221" s="122"/>
    </row>
    <row r="222" spans="1:5" s="102" customFormat="1" ht="20.25">
      <c r="A222" s="103"/>
      <c r="B222" s="103"/>
      <c r="C222" s="104"/>
      <c r="D222" s="104"/>
      <c r="E222" s="122"/>
    </row>
    <row r="223" spans="1:5" s="102" customFormat="1" ht="20.25">
      <c r="A223" s="103"/>
      <c r="B223" s="103"/>
      <c r="C223" s="104"/>
      <c r="D223" s="104"/>
      <c r="E223" s="122"/>
    </row>
    <row r="224" spans="1:5" s="102" customFormat="1" ht="20.25">
      <c r="A224" s="103"/>
      <c r="B224" s="103"/>
      <c r="C224" s="104"/>
      <c r="D224" s="104"/>
      <c r="E224" s="122"/>
    </row>
    <row r="225" spans="1:7" s="102" customFormat="1" ht="20.25">
      <c r="A225" s="103"/>
      <c r="B225" s="103"/>
      <c r="C225" s="104"/>
      <c r="D225" s="104"/>
      <c r="E225" s="122"/>
    </row>
    <row r="226" spans="1:7" s="102" customFormat="1" ht="20.25">
      <c r="A226" s="103"/>
      <c r="B226" s="103"/>
      <c r="C226" s="104"/>
      <c r="D226" s="104"/>
      <c r="E226" s="122"/>
    </row>
    <row r="227" spans="1:7" s="102" customFormat="1" ht="20.25">
      <c r="A227" s="103"/>
      <c r="B227" s="103"/>
      <c r="C227" s="104"/>
      <c r="D227" s="104"/>
      <c r="E227" s="122"/>
    </row>
    <row r="228" spans="1:7" s="102" customFormat="1" ht="20.25">
      <c r="A228" s="103"/>
      <c r="B228" s="103"/>
      <c r="C228" s="104"/>
      <c r="D228" s="104"/>
      <c r="E228" s="122"/>
    </row>
    <row r="229" spans="1:7" s="102" customFormat="1" ht="20.25">
      <c r="A229" s="103"/>
      <c r="B229" s="103"/>
      <c r="C229" s="104"/>
      <c r="D229" s="104"/>
      <c r="E229" s="122"/>
    </row>
    <row r="230" spans="1:7" s="102" customFormat="1" ht="20.25">
      <c r="A230" s="103"/>
      <c r="B230" s="103"/>
      <c r="C230" s="104"/>
      <c r="D230" s="104"/>
      <c r="E230" s="12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220</v>
      </c>
      <c r="C237" s="30" t="s">
        <v>221</v>
      </c>
      <c r="D237" t="s">
        <v>220</v>
      </c>
      <c r="E237" s="115" t="s">
        <v>221</v>
      </c>
    </row>
    <row r="238" spans="1:7" ht="21">
      <c r="A238" s="6"/>
      <c r="B238" s="31" t="s">
        <v>222</v>
      </c>
      <c r="C238" s="31" t="s">
        <v>223</v>
      </c>
      <c r="D238" t="s">
        <v>222</v>
      </c>
      <c r="F238" t="s">
        <v>222</v>
      </c>
      <c r="G238" t="str">
        <f ca="1">IF(NOT(ISERROR(MATCH(F238,_xlfn.ANCHORARRAY(B249),0))),#REF!&amp;"Por favor no seleccionar los criterios de impacto",F238)</f>
        <v>Afectación Económica o presupuestal</v>
      </c>
    </row>
    <row r="239" spans="1:7" ht="21">
      <c r="A239" s="6"/>
      <c r="B239" s="31" t="s">
        <v>222</v>
      </c>
      <c r="C239" s="31" t="s">
        <v>178</v>
      </c>
      <c r="E239" s="115" t="s">
        <v>223</v>
      </c>
    </row>
    <row r="240" spans="1:7" ht="21">
      <c r="A240" s="6"/>
      <c r="B240" s="31" t="s">
        <v>222</v>
      </c>
      <c r="C240" s="31" t="s">
        <v>182</v>
      </c>
      <c r="E240" s="115" t="s">
        <v>178</v>
      </c>
    </row>
    <row r="241" spans="1:5" ht="21">
      <c r="A241" s="6"/>
      <c r="B241" s="31" t="s">
        <v>222</v>
      </c>
      <c r="C241" s="31" t="s">
        <v>186</v>
      </c>
      <c r="E241" s="115" t="s">
        <v>182</v>
      </c>
    </row>
    <row r="242" spans="1:5" ht="21">
      <c r="A242" s="6"/>
      <c r="B242" s="31" t="s">
        <v>222</v>
      </c>
      <c r="C242" s="31" t="s">
        <v>190</v>
      </c>
      <c r="E242" s="115" t="s">
        <v>186</v>
      </c>
    </row>
    <row r="243" spans="1:5" ht="21">
      <c r="A243" s="6"/>
      <c r="B243" s="31" t="s">
        <v>172</v>
      </c>
      <c r="C243" s="31" t="s">
        <v>176</v>
      </c>
      <c r="E243" s="115" t="s">
        <v>190</v>
      </c>
    </row>
    <row r="244" spans="1:5" ht="21">
      <c r="A244" s="6"/>
      <c r="B244" s="31" t="s">
        <v>172</v>
      </c>
      <c r="C244" s="31" t="s">
        <v>224</v>
      </c>
      <c r="D244" t="s">
        <v>172</v>
      </c>
    </row>
    <row r="245" spans="1:5" ht="21">
      <c r="A245" s="6"/>
      <c r="B245" s="31" t="s">
        <v>172</v>
      </c>
      <c r="C245" s="31" t="s">
        <v>183</v>
      </c>
      <c r="E245" s="115" t="s">
        <v>176</v>
      </c>
    </row>
    <row r="246" spans="1:5" ht="21">
      <c r="A246" s="6"/>
      <c r="B246" s="31" t="s">
        <v>172</v>
      </c>
      <c r="C246" s="31" t="s">
        <v>225</v>
      </c>
      <c r="E246" s="115" t="s">
        <v>224</v>
      </c>
    </row>
    <row r="247" spans="1:5" ht="21">
      <c r="A247" s="6"/>
      <c r="B247" s="31" t="s">
        <v>172</v>
      </c>
      <c r="C247" s="31" t="s">
        <v>191</v>
      </c>
      <c r="E247" s="115" t="s">
        <v>183</v>
      </c>
    </row>
    <row r="248" spans="1:5">
      <c r="A248" s="6"/>
      <c r="B248" s="32"/>
      <c r="C248" s="32"/>
      <c r="E248" s="115" t="s">
        <v>225</v>
      </c>
    </row>
    <row r="249" spans="1:5">
      <c r="A249" s="6"/>
      <c r="B249" s="32" t="e" cm="1">
        <f t="array" aca="1" ref="B249:B251" ca="1">_xlfn.UNIQUE(Tabla1[[#All],[Criterios]])</f>
        <v>#NAME?</v>
      </c>
      <c r="C249" s="32"/>
      <c r="E249" s="115" t="s">
        <v>191</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6"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2" t="s">
        <v>226</v>
      </c>
      <c r="C1" s="383"/>
      <c r="D1" s="383"/>
      <c r="E1" s="383"/>
      <c r="F1" s="384"/>
    </row>
    <row r="2" spans="2:11" ht="16.5" thickBot="1">
      <c r="B2" s="35"/>
      <c r="C2" s="35"/>
      <c r="D2" s="35"/>
      <c r="E2" s="35"/>
      <c r="F2" s="35"/>
      <c r="I2" s="124"/>
      <c r="J2" s="136" t="s">
        <v>227</v>
      </c>
      <c r="K2" s="136" t="s">
        <v>129</v>
      </c>
    </row>
    <row r="3" spans="2:11" ht="16.5" thickBot="1">
      <c r="B3" s="385" t="s">
        <v>228</v>
      </c>
      <c r="C3" s="386"/>
      <c r="D3" s="386"/>
      <c r="E3" s="177" t="s">
        <v>229</v>
      </c>
      <c r="F3" s="36" t="s">
        <v>230</v>
      </c>
      <c r="I3" s="135" t="s">
        <v>128</v>
      </c>
      <c r="J3" s="126">
        <v>0.5</v>
      </c>
      <c r="K3" s="126">
        <v>0.45</v>
      </c>
    </row>
    <row r="4" spans="2:11" ht="31.5">
      <c r="B4" s="387" t="s">
        <v>231</v>
      </c>
      <c r="C4" s="389" t="s">
        <v>118</v>
      </c>
      <c r="D4" s="178" t="s">
        <v>128</v>
      </c>
      <c r="E4" s="37" t="s">
        <v>232</v>
      </c>
      <c r="F4" s="38">
        <v>0.25</v>
      </c>
      <c r="I4" s="136" t="s">
        <v>144</v>
      </c>
      <c r="J4" s="126">
        <v>0.4</v>
      </c>
      <c r="K4" s="126">
        <v>0.35</v>
      </c>
    </row>
    <row r="5" spans="2:11" ht="47.25">
      <c r="B5" s="388"/>
      <c r="C5" s="390"/>
      <c r="D5" s="179" t="s">
        <v>144</v>
      </c>
      <c r="E5" s="39" t="s">
        <v>233</v>
      </c>
      <c r="F5" s="40">
        <v>0.15</v>
      </c>
      <c r="I5" s="136" t="s">
        <v>135</v>
      </c>
      <c r="J5" s="126">
        <v>0.35</v>
      </c>
      <c r="K5" s="126">
        <v>0.3</v>
      </c>
    </row>
    <row r="6" spans="2:11" ht="47.25">
      <c r="B6" s="388"/>
      <c r="C6" s="390"/>
      <c r="D6" s="179" t="s">
        <v>135</v>
      </c>
      <c r="E6" s="39" t="s">
        <v>234</v>
      </c>
      <c r="F6" s="40">
        <v>0.1</v>
      </c>
    </row>
    <row r="7" spans="2:11" ht="63">
      <c r="B7" s="388"/>
      <c r="C7" s="390" t="s">
        <v>119</v>
      </c>
      <c r="D7" s="179" t="s">
        <v>227</v>
      </c>
      <c r="E7" s="39" t="s">
        <v>235</v>
      </c>
      <c r="F7" s="40">
        <v>0.25</v>
      </c>
      <c r="G7" s="125"/>
    </row>
    <row r="8" spans="2:11" ht="31.5">
      <c r="B8" s="388"/>
      <c r="C8" s="390"/>
      <c r="D8" s="179" t="s">
        <v>129</v>
      </c>
      <c r="E8" s="39" t="s">
        <v>236</v>
      </c>
      <c r="F8" s="40">
        <v>0.2</v>
      </c>
      <c r="G8" s="125"/>
    </row>
    <row r="9" spans="2:11" ht="47.25">
      <c r="B9" s="388" t="s">
        <v>237</v>
      </c>
      <c r="C9" s="390" t="s">
        <v>121</v>
      </c>
      <c r="D9" s="179" t="s">
        <v>130</v>
      </c>
      <c r="E9" s="39" t="s">
        <v>238</v>
      </c>
      <c r="F9" s="41" t="s">
        <v>239</v>
      </c>
    </row>
    <row r="10" spans="2:11" ht="63">
      <c r="B10" s="388"/>
      <c r="C10" s="390"/>
      <c r="D10" s="179" t="s">
        <v>240</v>
      </c>
      <c r="E10" s="39" t="s">
        <v>241</v>
      </c>
      <c r="F10" s="41" t="s">
        <v>239</v>
      </c>
    </row>
    <row r="11" spans="2:11" ht="47.25">
      <c r="B11" s="388"/>
      <c r="C11" s="390" t="s">
        <v>122</v>
      </c>
      <c r="D11" s="179" t="s">
        <v>131</v>
      </c>
      <c r="E11" s="39" t="s">
        <v>242</v>
      </c>
      <c r="F11" s="41" t="s">
        <v>239</v>
      </c>
    </row>
    <row r="12" spans="2:11" ht="47.25">
      <c r="B12" s="388"/>
      <c r="C12" s="390"/>
      <c r="D12" s="179" t="s">
        <v>134</v>
      </c>
      <c r="E12" s="39" t="s">
        <v>243</v>
      </c>
      <c r="F12" s="41" t="s">
        <v>239</v>
      </c>
    </row>
    <row r="13" spans="2:11" ht="31.5">
      <c r="B13" s="388"/>
      <c r="C13" s="390" t="s">
        <v>123</v>
      </c>
      <c r="D13" s="179" t="s">
        <v>132</v>
      </c>
      <c r="E13" s="39" t="s">
        <v>244</v>
      </c>
      <c r="F13" s="41" t="s">
        <v>239</v>
      </c>
    </row>
    <row r="14" spans="2:11" ht="32.25" thickBot="1">
      <c r="B14" s="391"/>
      <c r="C14" s="392"/>
      <c r="D14" s="180" t="s">
        <v>139</v>
      </c>
      <c r="E14" s="42" t="s">
        <v>245</v>
      </c>
      <c r="F14" s="43" t="s">
        <v>239</v>
      </c>
    </row>
    <row r="15" spans="2:11" ht="49.5" customHeight="1">
      <c r="B15" s="381" t="s">
        <v>246</v>
      </c>
      <c r="C15" s="381"/>
      <c r="D15" s="381"/>
      <c r="E15" s="381"/>
      <c r="F15" s="38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5" workbookViewId="0">
      <selection activeCell="AT18" sqref="AT18:AU27"/>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3" t="s">
        <v>247</v>
      </c>
      <c r="C4" s="423"/>
      <c r="D4" s="423"/>
      <c r="E4" s="423"/>
      <c r="F4" s="423"/>
      <c r="G4" s="423"/>
      <c r="H4" s="423"/>
      <c r="I4" s="423"/>
      <c r="J4" s="424" t="s">
        <v>27</v>
      </c>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T4" s="425" t="s">
        <v>61</v>
      </c>
      <c r="AU4" s="425"/>
    </row>
    <row r="5" spans="2:47">
      <c r="B5" s="423"/>
      <c r="C5" s="423"/>
      <c r="D5" s="423"/>
      <c r="E5" s="423"/>
      <c r="F5" s="423"/>
      <c r="G5" s="423"/>
      <c r="H5" s="423"/>
      <c r="I5" s="423"/>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T5" s="425"/>
      <c r="AU5" s="425"/>
    </row>
    <row r="6" spans="2:47">
      <c r="B6" s="423"/>
      <c r="C6" s="423"/>
      <c r="D6" s="423"/>
      <c r="E6" s="423"/>
      <c r="F6" s="423"/>
      <c r="G6" s="423"/>
      <c r="H6" s="423"/>
      <c r="I6" s="423"/>
      <c r="J6" s="424"/>
      <c r="K6" s="424"/>
      <c r="L6" s="424"/>
      <c r="M6" s="424"/>
      <c r="N6" s="424"/>
      <c r="O6" s="424"/>
      <c r="P6" s="424"/>
      <c r="Q6" s="424"/>
      <c r="R6" s="424"/>
      <c r="S6" s="424"/>
      <c r="T6" s="424"/>
      <c r="U6" s="424"/>
      <c r="V6" s="424"/>
      <c r="W6" s="424"/>
      <c r="X6" s="424"/>
      <c r="Y6" s="424"/>
      <c r="Z6" s="424"/>
      <c r="AA6" s="424"/>
      <c r="AB6" s="424"/>
      <c r="AC6" s="424"/>
      <c r="AD6" s="424"/>
      <c r="AE6" s="424"/>
      <c r="AF6" s="424"/>
      <c r="AG6" s="424"/>
      <c r="AH6" s="424"/>
      <c r="AI6" s="424"/>
      <c r="AJ6" s="424"/>
      <c r="AK6" s="424"/>
      <c r="AL6" s="424"/>
      <c r="AT6" s="425"/>
      <c r="AU6" s="425"/>
    </row>
    <row r="7" spans="2:47" ht="15.75" thickBot="1"/>
    <row r="8" spans="2:47" ht="15.75">
      <c r="B8" s="426" t="s">
        <v>159</v>
      </c>
      <c r="C8" s="426"/>
      <c r="D8" s="427"/>
      <c r="E8" s="393" t="s">
        <v>248</v>
      </c>
      <c r="F8" s="394"/>
      <c r="G8" s="394"/>
      <c r="H8" s="394"/>
      <c r="I8" s="395"/>
      <c r="J8" s="45" t="s">
        <v>249</v>
      </c>
      <c r="K8" s="46" t="s">
        <v>249</v>
      </c>
      <c r="L8" s="46" t="s">
        <v>249</v>
      </c>
      <c r="M8" s="46" t="s">
        <v>249</v>
      </c>
      <c r="N8" s="46" t="s">
        <v>249</v>
      </c>
      <c r="O8" s="47" t="s">
        <v>249</v>
      </c>
      <c r="P8" s="45" t="s">
        <v>249</v>
      </c>
      <c r="Q8" s="46" t="s">
        <v>249</v>
      </c>
      <c r="R8" s="46" t="s">
        <v>249</v>
      </c>
      <c r="S8" s="46" t="s">
        <v>249</v>
      </c>
      <c r="T8" s="46" t="s">
        <v>249</v>
      </c>
      <c r="U8" s="47" t="s">
        <v>249</v>
      </c>
      <c r="V8" s="45" t="s">
        <v>249</v>
      </c>
      <c r="W8" s="46" t="s">
        <v>249</v>
      </c>
      <c r="X8" s="46" t="s">
        <v>249</v>
      </c>
      <c r="Y8" s="46" t="s">
        <v>249</v>
      </c>
      <c r="Z8" s="46" t="s">
        <v>249</v>
      </c>
      <c r="AA8" s="47" t="s">
        <v>249</v>
      </c>
      <c r="AB8" s="45" t="s">
        <v>249</v>
      </c>
      <c r="AC8" s="46" t="s">
        <v>249</v>
      </c>
      <c r="AD8" s="46" t="s">
        <v>249</v>
      </c>
      <c r="AE8" s="46" t="s">
        <v>249</v>
      </c>
      <c r="AF8" s="46" t="s">
        <v>249</v>
      </c>
      <c r="AG8" s="47" t="s">
        <v>249</v>
      </c>
      <c r="AH8" s="48" t="s">
        <v>249</v>
      </c>
      <c r="AI8" s="49" t="s">
        <v>249</v>
      </c>
      <c r="AJ8" s="49" t="s">
        <v>249</v>
      </c>
      <c r="AK8" s="49" t="s">
        <v>249</v>
      </c>
      <c r="AL8" s="49" t="s">
        <v>249</v>
      </c>
      <c r="AN8" s="428" t="s">
        <v>250</v>
      </c>
      <c r="AO8" s="429"/>
      <c r="AP8" s="429"/>
      <c r="AQ8" s="429"/>
      <c r="AR8" s="429"/>
      <c r="AS8" s="430"/>
      <c r="AT8" s="412" t="s">
        <v>251</v>
      </c>
      <c r="AU8" s="412"/>
    </row>
    <row r="9" spans="2:47" ht="15.75">
      <c r="B9" s="426"/>
      <c r="C9" s="426"/>
      <c r="D9" s="427"/>
      <c r="E9" s="399"/>
      <c r="F9" s="403"/>
      <c r="G9" s="403"/>
      <c r="H9" s="403"/>
      <c r="I9" s="398"/>
      <c r="J9" s="50" t="s">
        <v>249</v>
      </c>
      <c r="K9" s="51" t="s">
        <v>249</v>
      </c>
      <c r="L9" s="51" t="s">
        <v>249</v>
      </c>
      <c r="M9" s="51" t="s">
        <v>249</v>
      </c>
      <c r="N9" s="51" t="s">
        <v>249</v>
      </c>
      <c r="O9" s="52" t="s">
        <v>249</v>
      </c>
      <c r="P9" s="50" t="s">
        <v>249</v>
      </c>
      <c r="Q9" s="51" t="s">
        <v>249</v>
      </c>
      <c r="R9" s="51" t="s">
        <v>249</v>
      </c>
      <c r="S9" s="51" t="s">
        <v>249</v>
      </c>
      <c r="T9" s="51" t="s">
        <v>249</v>
      </c>
      <c r="U9" s="52" t="s">
        <v>249</v>
      </c>
      <c r="V9" s="50" t="s">
        <v>249</v>
      </c>
      <c r="W9" s="51" t="s">
        <v>249</v>
      </c>
      <c r="X9" s="51" t="s">
        <v>249</v>
      </c>
      <c r="Y9" s="51" t="s">
        <v>249</v>
      </c>
      <c r="Z9" s="51" t="s">
        <v>249</v>
      </c>
      <c r="AA9" s="52" t="s">
        <v>249</v>
      </c>
      <c r="AB9" s="50" t="s">
        <v>249</v>
      </c>
      <c r="AC9" s="51" t="s">
        <v>249</v>
      </c>
      <c r="AD9" s="51" t="s">
        <v>249</v>
      </c>
      <c r="AE9" s="51" t="s">
        <v>249</v>
      </c>
      <c r="AF9" s="51" t="s">
        <v>249</v>
      </c>
      <c r="AG9" s="52" t="s">
        <v>249</v>
      </c>
      <c r="AH9" s="53" t="s">
        <v>249</v>
      </c>
      <c r="AI9" s="54" t="s">
        <v>249</v>
      </c>
      <c r="AJ9" s="54" t="s">
        <v>249</v>
      </c>
      <c r="AK9" s="54" t="s">
        <v>249</v>
      </c>
      <c r="AL9" s="54" t="s">
        <v>249</v>
      </c>
      <c r="AN9" s="431"/>
      <c r="AO9" s="432"/>
      <c r="AP9" s="432"/>
      <c r="AQ9" s="432"/>
      <c r="AR9" s="432"/>
      <c r="AS9" s="433"/>
      <c r="AT9" s="412"/>
      <c r="AU9" s="412"/>
    </row>
    <row r="10" spans="2:47" ht="15.75">
      <c r="B10" s="426"/>
      <c r="C10" s="426"/>
      <c r="D10" s="427"/>
      <c r="E10" s="399"/>
      <c r="F10" s="403"/>
      <c r="G10" s="403"/>
      <c r="H10" s="403"/>
      <c r="I10" s="398"/>
      <c r="J10" s="50" t="s">
        <v>249</v>
      </c>
      <c r="K10" s="51" t="s">
        <v>249</v>
      </c>
      <c r="L10" s="51" t="s">
        <v>249</v>
      </c>
      <c r="M10" s="51" t="s">
        <v>249</v>
      </c>
      <c r="N10" s="51" t="s">
        <v>249</v>
      </c>
      <c r="O10" s="52" t="s">
        <v>249</v>
      </c>
      <c r="P10" s="50" t="s">
        <v>249</v>
      </c>
      <c r="Q10" s="51" t="s">
        <v>249</v>
      </c>
      <c r="R10" s="51" t="s">
        <v>249</v>
      </c>
      <c r="S10" s="51" t="s">
        <v>249</v>
      </c>
      <c r="T10" s="51" t="s">
        <v>249</v>
      </c>
      <c r="U10" s="52" t="s">
        <v>249</v>
      </c>
      <c r="V10" s="50" t="s">
        <v>249</v>
      </c>
      <c r="W10" s="51" t="s">
        <v>249</v>
      </c>
      <c r="X10" s="51" t="s">
        <v>249</v>
      </c>
      <c r="Y10" s="51" t="s">
        <v>249</v>
      </c>
      <c r="Z10" s="51" t="s">
        <v>249</v>
      </c>
      <c r="AA10" s="52" t="s">
        <v>249</v>
      </c>
      <c r="AB10" s="50" t="s">
        <v>249</v>
      </c>
      <c r="AC10" s="51" t="s">
        <v>249</v>
      </c>
      <c r="AD10" s="51" t="s">
        <v>249</v>
      </c>
      <c r="AE10" s="51" t="s">
        <v>249</v>
      </c>
      <c r="AF10" s="51" t="s">
        <v>249</v>
      </c>
      <c r="AG10" s="52" t="s">
        <v>249</v>
      </c>
      <c r="AH10" s="53" t="s">
        <v>249</v>
      </c>
      <c r="AI10" s="54" t="s">
        <v>249</v>
      </c>
      <c r="AJ10" s="54" t="s">
        <v>249</v>
      </c>
      <c r="AK10" s="54" t="s">
        <v>249</v>
      </c>
      <c r="AL10" s="54" t="s">
        <v>249</v>
      </c>
      <c r="AN10" s="431"/>
      <c r="AO10" s="432"/>
      <c r="AP10" s="432"/>
      <c r="AQ10" s="432"/>
      <c r="AR10" s="432"/>
      <c r="AS10" s="433"/>
      <c r="AT10" s="412"/>
      <c r="AU10" s="412"/>
    </row>
    <row r="11" spans="2:47" ht="15.75">
      <c r="B11" s="426"/>
      <c r="C11" s="426"/>
      <c r="D11" s="427"/>
      <c r="E11" s="399"/>
      <c r="F11" s="403"/>
      <c r="G11" s="403"/>
      <c r="H11" s="403"/>
      <c r="I11" s="398"/>
      <c r="J11" s="50" t="s">
        <v>249</v>
      </c>
      <c r="K11" s="51" t="s">
        <v>249</v>
      </c>
      <c r="L11" s="51" t="s">
        <v>249</v>
      </c>
      <c r="M11" s="51" t="s">
        <v>249</v>
      </c>
      <c r="N11" s="51" t="s">
        <v>249</v>
      </c>
      <c r="O11" s="52" t="s">
        <v>249</v>
      </c>
      <c r="P11" s="50" t="s">
        <v>249</v>
      </c>
      <c r="Q11" s="51" t="s">
        <v>249</v>
      </c>
      <c r="R11" s="51" t="s">
        <v>249</v>
      </c>
      <c r="S11" s="51" t="s">
        <v>249</v>
      </c>
      <c r="T11" s="51" t="s">
        <v>249</v>
      </c>
      <c r="U11" s="52" t="s">
        <v>249</v>
      </c>
      <c r="V11" s="50" t="s">
        <v>249</v>
      </c>
      <c r="W11" s="51" t="s">
        <v>249</v>
      </c>
      <c r="X11" s="51" t="s">
        <v>249</v>
      </c>
      <c r="Y11" s="51" t="s">
        <v>249</v>
      </c>
      <c r="Z11" s="51" t="s">
        <v>249</v>
      </c>
      <c r="AA11" s="52" t="s">
        <v>249</v>
      </c>
      <c r="AB11" s="50" t="s">
        <v>249</v>
      </c>
      <c r="AC11" s="51" t="s">
        <v>249</v>
      </c>
      <c r="AD11" s="51" t="s">
        <v>249</v>
      </c>
      <c r="AE11" s="51" t="s">
        <v>249</v>
      </c>
      <c r="AF11" s="51" t="s">
        <v>249</v>
      </c>
      <c r="AG11" s="52" t="s">
        <v>249</v>
      </c>
      <c r="AH11" s="53" t="s">
        <v>249</v>
      </c>
      <c r="AI11" s="54" t="s">
        <v>249</v>
      </c>
      <c r="AJ11" s="54" t="s">
        <v>249</v>
      </c>
      <c r="AK11" s="54" t="s">
        <v>249</v>
      </c>
      <c r="AL11" s="54" t="s">
        <v>249</v>
      </c>
      <c r="AN11" s="431"/>
      <c r="AO11" s="432"/>
      <c r="AP11" s="432"/>
      <c r="AQ11" s="432"/>
      <c r="AR11" s="432"/>
      <c r="AS11" s="433"/>
      <c r="AT11" s="412"/>
      <c r="AU11" s="412"/>
    </row>
    <row r="12" spans="2:47" ht="15.75">
      <c r="B12" s="426"/>
      <c r="C12" s="426"/>
      <c r="D12" s="427"/>
      <c r="E12" s="399"/>
      <c r="F12" s="403"/>
      <c r="G12" s="403"/>
      <c r="H12" s="403"/>
      <c r="I12" s="398"/>
      <c r="J12" s="50" t="s">
        <v>249</v>
      </c>
      <c r="K12" s="51" t="s">
        <v>249</v>
      </c>
      <c r="L12" s="51" t="s">
        <v>249</v>
      </c>
      <c r="M12" s="51" t="s">
        <v>249</v>
      </c>
      <c r="N12" s="51" t="s">
        <v>249</v>
      </c>
      <c r="O12" s="52" t="s">
        <v>249</v>
      </c>
      <c r="P12" s="50" t="s">
        <v>249</v>
      </c>
      <c r="Q12" s="51" t="s">
        <v>249</v>
      </c>
      <c r="R12" s="51" t="s">
        <v>249</v>
      </c>
      <c r="S12" s="51" t="s">
        <v>249</v>
      </c>
      <c r="T12" s="51" t="s">
        <v>249</v>
      </c>
      <c r="U12" s="52" t="s">
        <v>249</v>
      </c>
      <c r="V12" s="50" t="s">
        <v>249</v>
      </c>
      <c r="W12" s="51" t="s">
        <v>249</v>
      </c>
      <c r="X12" s="51" t="s">
        <v>249</v>
      </c>
      <c r="Y12" s="51" t="s">
        <v>249</v>
      </c>
      <c r="Z12" s="51" t="s">
        <v>249</v>
      </c>
      <c r="AA12" s="52" t="s">
        <v>249</v>
      </c>
      <c r="AB12" s="50" t="s">
        <v>249</v>
      </c>
      <c r="AC12" s="51" t="s">
        <v>249</v>
      </c>
      <c r="AD12" s="51" t="s">
        <v>249</v>
      </c>
      <c r="AE12" s="51" t="s">
        <v>249</v>
      </c>
      <c r="AF12" s="51" t="s">
        <v>249</v>
      </c>
      <c r="AG12" s="52" t="s">
        <v>249</v>
      </c>
      <c r="AH12" s="53" t="s">
        <v>249</v>
      </c>
      <c r="AI12" s="54" t="s">
        <v>249</v>
      </c>
      <c r="AJ12" s="54" t="s">
        <v>249</v>
      </c>
      <c r="AK12" s="54" t="s">
        <v>249</v>
      </c>
      <c r="AL12" s="54" t="s">
        <v>249</v>
      </c>
      <c r="AN12" s="431"/>
      <c r="AO12" s="432"/>
      <c r="AP12" s="432"/>
      <c r="AQ12" s="432"/>
      <c r="AR12" s="432"/>
      <c r="AS12" s="433"/>
      <c r="AT12" s="412"/>
      <c r="AU12" s="412"/>
    </row>
    <row r="13" spans="2:47" ht="15.75">
      <c r="B13" s="426"/>
      <c r="C13" s="426"/>
      <c r="D13" s="427"/>
      <c r="E13" s="399"/>
      <c r="F13" s="403"/>
      <c r="G13" s="403"/>
      <c r="H13" s="403"/>
      <c r="I13" s="398"/>
      <c r="J13" s="50" t="s">
        <v>249</v>
      </c>
      <c r="K13" s="51" t="s">
        <v>249</v>
      </c>
      <c r="L13" s="51" t="s">
        <v>249</v>
      </c>
      <c r="M13" s="51" t="s">
        <v>249</v>
      </c>
      <c r="N13" s="51" t="s">
        <v>249</v>
      </c>
      <c r="O13" s="52" t="s">
        <v>249</v>
      </c>
      <c r="P13" s="50" t="s">
        <v>249</v>
      </c>
      <c r="Q13" s="51" t="s">
        <v>249</v>
      </c>
      <c r="R13" s="51" t="s">
        <v>249</v>
      </c>
      <c r="S13" s="51" t="s">
        <v>249</v>
      </c>
      <c r="T13" s="51" t="s">
        <v>249</v>
      </c>
      <c r="U13" s="52" t="s">
        <v>249</v>
      </c>
      <c r="V13" s="50" t="s">
        <v>249</v>
      </c>
      <c r="W13" s="51" t="s">
        <v>249</v>
      </c>
      <c r="X13" s="51" t="s">
        <v>249</v>
      </c>
      <c r="Y13" s="51" t="s">
        <v>249</v>
      </c>
      <c r="Z13" s="51" t="s">
        <v>249</v>
      </c>
      <c r="AA13" s="52" t="s">
        <v>249</v>
      </c>
      <c r="AB13" s="50" t="s">
        <v>249</v>
      </c>
      <c r="AC13" s="51" t="s">
        <v>249</v>
      </c>
      <c r="AD13" s="51" t="s">
        <v>249</v>
      </c>
      <c r="AE13" s="51" t="s">
        <v>249</v>
      </c>
      <c r="AF13" s="51" t="s">
        <v>249</v>
      </c>
      <c r="AG13" s="52" t="s">
        <v>249</v>
      </c>
      <c r="AH13" s="53" t="s">
        <v>249</v>
      </c>
      <c r="AI13" s="54" t="s">
        <v>249</v>
      </c>
      <c r="AJ13" s="54" t="s">
        <v>249</v>
      </c>
      <c r="AK13" s="54" t="s">
        <v>249</v>
      </c>
      <c r="AL13" s="54" t="s">
        <v>249</v>
      </c>
      <c r="AN13" s="431"/>
      <c r="AO13" s="432"/>
      <c r="AP13" s="432"/>
      <c r="AQ13" s="432"/>
      <c r="AR13" s="432"/>
      <c r="AS13" s="433"/>
      <c r="AT13" s="412"/>
      <c r="AU13" s="412"/>
    </row>
    <row r="14" spans="2:47" ht="5.25" customHeight="1" thickBot="1">
      <c r="B14" s="426"/>
      <c r="C14" s="426"/>
      <c r="D14" s="427"/>
      <c r="E14" s="399"/>
      <c r="F14" s="403"/>
      <c r="G14" s="403"/>
      <c r="H14" s="403"/>
      <c r="I14" s="398"/>
      <c r="J14" s="50" t="s">
        <v>249</v>
      </c>
      <c r="K14" s="51" t="s">
        <v>249</v>
      </c>
      <c r="L14" s="51" t="s">
        <v>249</v>
      </c>
      <c r="M14" s="51" t="s">
        <v>249</v>
      </c>
      <c r="N14" s="51" t="s">
        <v>249</v>
      </c>
      <c r="O14" s="52" t="s">
        <v>249</v>
      </c>
      <c r="P14" s="50" t="s">
        <v>249</v>
      </c>
      <c r="Q14" s="51" t="s">
        <v>249</v>
      </c>
      <c r="R14" s="51" t="s">
        <v>249</v>
      </c>
      <c r="S14" s="51" t="s">
        <v>249</v>
      </c>
      <c r="T14" s="51" t="s">
        <v>249</v>
      </c>
      <c r="U14" s="52" t="s">
        <v>249</v>
      </c>
      <c r="V14" s="50" t="s">
        <v>249</v>
      </c>
      <c r="W14" s="51" t="s">
        <v>249</v>
      </c>
      <c r="X14" s="51" t="s">
        <v>249</v>
      </c>
      <c r="Y14" s="51" t="s">
        <v>249</v>
      </c>
      <c r="Z14" s="51" t="s">
        <v>249</v>
      </c>
      <c r="AA14" s="52" t="s">
        <v>249</v>
      </c>
      <c r="AB14" s="50" t="s">
        <v>249</v>
      </c>
      <c r="AC14" s="51" t="s">
        <v>249</v>
      </c>
      <c r="AD14" s="51" t="s">
        <v>249</v>
      </c>
      <c r="AE14" s="51" t="s">
        <v>249</v>
      </c>
      <c r="AF14" s="51" t="s">
        <v>249</v>
      </c>
      <c r="AG14" s="52" t="s">
        <v>249</v>
      </c>
      <c r="AH14" s="53" t="s">
        <v>249</v>
      </c>
      <c r="AI14" s="54" t="s">
        <v>249</v>
      </c>
      <c r="AJ14" s="54" t="s">
        <v>249</v>
      </c>
      <c r="AK14" s="54" t="s">
        <v>249</v>
      </c>
      <c r="AL14" s="54" t="s">
        <v>249</v>
      </c>
      <c r="AN14" s="431"/>
      <c r="AO14" s="432"/>
      <c r="AP14" s="432"/>
      <c r="AQ14" s="432"/>
      <c r="AR14" s="432"/>
      <c r="AS14" s="433"/>
      <c r="AT14" s="412"/>
      <c r="AU14" s="412"/>
    </row>
    <row r="15" spans="2:47" ht="16.5" hidden="1" thickBot="1">
      <c r="B15" s="426"/>
      <c r="C15" s="426"/>
      <c r="D15" s="427"/>
      <c r="E15" s="399"/>
      <c r="F15" s="403"/>
      <c r="G15" s="403"/>
      <c r="H15" s="403"/>
      <c r="I15" s="398"/>
      <c r="J15" s="50" t="s">
        <v>249</v>
      </c>
      <c r="K15" s="51" t="s">
        <v>249</v>
      </c>
      <c r="L15" s="51" t="s">
        <v>249</v>
      </c>
      <c r="M15" s="51" t="s">
        <v>249</v>
      </c>
      <c r="N15" s="51" t="s">
        <v>249</v>
      </c>
      <c r="O15" s="52" t="s">
        <v>249</v>
      </c>
      <c r="P15" s="50" t="s">
        <v>249</v>
      </c>
      <c r="Q15" s="51" t="s">
        <v>249</v>
      </c>
      <c r="R15" s="51" t="s">
        <v>249</v>
      </c>
      <c r="S15" s="51" t="s">
        <v>249</v>
      </c>
      <c r="T15" s="51" t="s">
        <v>249</v>
      </c>
      <c r="U15" s="52" t="s">
        <v>249</v>
      </c>
      <c r="V15" s="50" t="s">
        <v>249</v>
      </c>
      <c r="W15" s="51" t="s">
        <v>249</v>
      </c>
      <c r="X15" s="51" t="s">
        <v>249</v>
      </c>
      <c r="Y15" s="51" t="s">
        <v>249</v>
      </c>
      <c r="Z15" s="51" t="s">
        <v>249</v>
      </c>
      <c r="AA15" s="52" t="s">
        <v>249</v>
      </c>
      <c r="AB15" s="50" t="s">
        <v>249</v>
      </c>
      <c r="AC15" s="51" t="s">
        <v>249</v>
      </c>
      <c r="AD15" s="51" t="s">
        <v>249</v>
      </c>
      <c r="AE15" s="51" t="s">
        <v>249</v>
      </c>
      <c r="AF15" s="51" t="s">
        <v>249</v>
      </c>
      <c r="AG15" s="52" t="s">
        <v>249</v>
      </c>
      <c r="AH15" s="53" t="s">
        <v>249</v>
      </c>
      <c r="AI15" s="54" t="s">
        <v>249</v>
      </c>
      <c r="AJ15" s="54" t="s">
        <v>249</v>
      </c>
      <c r="AK15" s="54" t="s">
        <v>249</v>
      </c>
      <c r="AL15" s="54" t="s">
        <v>249</v>
      </c>
      <c r="AN15" s="431"/>
      <c r="AO15" s="432"/>
      <c r="AP15" s="432"/>
      <c r="AQ15" s="432"/>
      <c r="AR15" s="432"/>
      <c r="AS15" s="433"/>
      <c r="AT15" s="35"/>
      <c r="AU15" s="35"/>
    </row>
    <row r="16" spans="2:47" ht="16.5" hidden="1" thickBot="1">
      <c r="B16" s="426"/>
      <c r="C16" s="426"/>
      <c r="D16" s="427"/>
      <c r="E16" s="399"/>
      <c r="F16" s="403"/>
      <c r="G16" s="403"/>
      <c r="H16" s="403"/>
      <c r="I16" s="398"/>
      <c r="J16" s="50" t="s">
        <v>249</v>
      </c>
      <c r="K16" s="51" t="s">
        <v>249</v>
      </c>
      <c r="L16" s="51" t="s">
        <v>249</v>
      </c>
      <c r="M16" s="51" t="s">
        <v>249</v>
      </c>
      <c r="N16" s="51" t="s">
        <v>249</v>
      </c>
      <c r="O16" s="52" t="s">
        <v>249</v>
      </c>
      <c r="P16" s="50" t="s">
        <v>249</v>
      </c>
      <c r="Q16" s="51" t="s">
        <v>249</v>
      </c>
      <c r="R16" s="51" t="s">
        <v>249</v>
      </c>
      <c r="S16" s="51" t="s">
        <v>249</v>
      </c>
      <c r="T16" s="51" t="s">
        <v>249</v>
      </c>
      <c r="U16" s="52" t="s">
        <v>249</v>
      </c>
      <c r="V16" s="50" t="s">
        <v>249</v>
      </c>
      <c r="W16" s="51" t="s">
        <v>249</v>
      </c>
      <c r="X16" s="51" t="s">
        <v>249</v>
      </c>
      <c r="Y16" s="51" t="s">
        <v>249</v>
      </c>
      <c r="Z16" s="51" t="s">
        <v>249</v>
      </c>
      <c r="AA16" s="52" t="s">
        <v>249</v>
      </c>
      <c r="AB16" s="50" t="s">
        <v>249</v>
      </c>
      <c r="AC16" s="51" t="s">
        <v>249</v>
      </c>
      <c r="AD16" s="51" t="s">
        <v>249</v>
      </c>
      <c r="AE16" s="51" t="s">
        <v>249</v>
      </c>
      <c r="AF16" s="51" t="s">
        <v>249</v>
      </c>
      <c r="AG16" s="52" t="s">
        <v>249</v>
      </c>
      <c r="AH16" s="53" t="s">
        <v>249</v>
      </c>
      <c r="AI16" s="54" t="s">
        <v>249</v>
      </c>
      <c r="AJ16" s="54" t="s">
        <v>249</v>
      </c>
      <c r="AK16" s="54" t="s">
        <v>249</v>
      </c>
      <c r="AL16" s="54" t="s">
        <v>249</v>
      </c>
      <c r="AN16" s="431"/>
      <c r="AO16" s="432"/>
      <c r="AP16" s="432"/>
      <c r="AQ16" s="432"/>
      <c r="AR16" s="432"/>
      <c r="AS16" s="433"/>
      <c r="AT16" s="35"/>
      <c r="AU16" s="35"/>
    </row>
    <row r="17" spans="2:47" ht="16.5" hidden="1" thickBot="1">
      <c r="B17" s="426"/>
      <c r="C17" s="426"/>
      <c r="D17" s="427"/>
      <c r="E17" s="400"/>
      <c r="F17" s="401"/>
      <c r="G17" s="401"/>
      <c r="H17" s="401"/>
      <c r="I17" s="402"/>
      <c r="J17" s="55" t="s">
        <v>249</v>
      </c>
      <c r="K17" s="56" t="s">
        <v>249</v>
      </c>
      <c r="L17" s="56" t="s">
        <v>249</v>
      </c>
      <c r="M17" s="56" t="s">
        <v>249</v>
      </c>
      <c r="N17" s="56" t="s">
        <v>249</v>
      </c>
      <c r="O17" s="57" t="s">
        <v>249</v>
      </c>
      <c r="P17" s="50" t="s">
        <v>249</v>
      </c>
      <c r="Q17" s="51" t="s">
        <v>249</v>
      </c>
      <c r="R17" s="51" t="s">
        <v>249</v>
      </c>
      <c r="S17" s="51" t="s">
        <v>249</v>
      </c>
      <c r="T17" s="51" t="s">
        <v>249</v>
      </c>
      <c r="U17" s="52" t="s">
        <v>249</v>
      </c>
      <c r="V17" s="55" t="s">
        <v>249</v>
      </c>
      <c r="W17" s="56" t="s">
        <v>249</v>
      </c>
      <c r="X17" s="56" t="s">
        <v>249</v>
      </c>
      <c r="Y17" s="56" t="s">
        <v>249</v>
      </c>
      <c r="Z17" s="56" t="s">
        <v>249</v>
      </c>
      <c r="AA17" s="57" t="s">
        <v>249</v>
      </c>
      <c r="AB17" s="50" t="s">
        <v>249</v>
      </c>
      <c r="AC17" s="51" t="s">
        <v>249</v>
      </c>
      <c r="AD17" s="51" t="s">
        <v>249</v>
      </c>
      <c r="AE17" s="51" t="s">
        <v>249</v>
      </c>
      <c r="AF17" s="51" t="s">
        <v>249</v>
      </c>
      <c r="AG17" s="52" t="s">
        <v>249</v>
      </c>
      <c r="AH17" s="58" t="s">
        <v>249</v>
      </c>
      <c r="AI17" s="59" t="s">
        <v>249</v>
      </c>
      <c r="AJ17" s="59" t="s">
        <v>249</v>
      </c>
      <c r="AK17" s="59" t="s">
        <v>249</v>
      </c>
      <c r="AL17" s="59" t="s">
        <v>249</v>
      </c>
      <c r="AN17" s="434"/>
      <c r="AO17" s="435"/>
      <c r="AP17" s="435"/>
      <c r="AQ17" s="435"/>
      <c r="AR17" s="435"/>
      <c r="AS17" s="436"/>
      <c r="AT17" s="35"/>
      <c r="AU17" s="35"/>
    </row>
    <row r="18" spans="2:47" ht="15.75" customHeight="1">
      <c r="B18" s="426"/>
      <c r="C18" s="426"/>
      <c r="D18" s="427"/>
      <c r="E18" s="393" t="s">
        <v>252</v>
      </c>
      <c r="F18" s="394"/>
      <c r="G18" s="394"/>
      <c r="H18" s="394"/>
      <c r="I18" s="394"/>
      <c r="J18" s="158" t="s">
        <v>249</v>
      </c>
      <c r="K18" s="159" t="s">
        <v>249</v>
      </c>
      <c r="L18" s="159" t="s">
        <v>249</v>
      </c>
      <c r="M18" s="159" t="s">
        <v>249</v>
      </c>
      <c r="N18" s="159" t="s">
        <v>249</v>
      </c>
      <c r="O18" s="160" t="s">
        <v>249</v>
      </c>
      <c r="P18" s="158" t="s">
        <v>249</v>
      </c>
      <c r="Q18" s="159" t="s">
        <v>249</v>
      </c>
      <c r="R18" s="60" t="s">
        <v>249</v>
      </c>
      <c r="S18" s="60" t="s">
        <v>249</v>
      </c>
      <c r="T18" s="60" t="s">
        <v>249</v>
      </c>
      <c r="U18" s="61" t="s">
        <v>249</v>
      </c>
      <c r="V18" s="45" t="s">
        <v>249</v>
      </c>
      <c r="W18" s="46" t="s">
        <v>249</v>
      </c>
      <c r="X18" s="46" t="s">
        <v>249</v>
      </c>
      <c r="Y18" s="46" t="s">
        <v>249</v>
      </c>
      <c r="Z18" s="46" t="s">
        <v>249</v>
      </c>
      <c r="AA18" s="47" t="s">
        <v>249</v>
      </c>
      <c r="AB18" s="45" t="s">
        <v>249</v>
      </c>
      <c r="AC18" s="46" t="s">
        <v>249</v>
      </c>
      <c r="AD18" s="46" t="s">
        <v>249</v>
      </c>
      <c r="AE18" s="46" t="s">
        <v>249</v>
      </c>
      <c r="AF18" s="46" t="s">
        <v>249</v>
      </c>
      <c r="AG18" s="47" t="s">
        <v>249</v>
      </c>
      <c r="AH18" s="48" t="s">
        <v>249</v>
      </c>
      <c r="AI18" s="49" t="s">
        <v>249</v>
      </c>
      <c r="AJ18" s="49" t="s">
        <v>249</v>
      </c>
      <c r="AK18" s="49" t="s">
        <v>249</v>
      </c>
      <c r="AL18" s="49" t="s">
        <v>249</v>
      </c>
      <c r="AN18" s="437" t="s">
        <v>253</v>
      </c>
      <c r="AO18" s="438"/>
      <c r="AP18" s="438"/>
      <c r="AQ18" s="438"/>
      <c r="AR18" s="438"/>
      <c r="AS18" s="438"/>
      <c r="AT18" s="443" t="s">
        <v>254</v>
      </c>
      <c r="AU18" s="444"/>
    </row>
    <row r="19" spans="2:47" ht="15.75" customHeight="1">
      <c r="B19" s="426"/>
      <c r="C19" s="426"/>
      <c r="D19" s="427"/>
      <c r="E19" s="396"/>
      <c r="F19" s="403"/>
      <c r="G19" s="403"/>
      <c r="H19" s="403"/>
      <c r="I19" s="403"/>
      <c r="J19" s="161" t="s">
        <v>249</v>
      </c>
      <c r="K19" s="162" t="s">
        <v>249</v>
      </c>
      <c r="L19" s="162" t="s">
        <v>249</v>
      </c>
      <c r="M19" s="162" t="s">
        <v>249</v>
      </c>
      <c r="N19" s="162" t="s">
        <v>249</v>
      </c>
      <c r="O19" s="163" t="s">
        <v>249</v>
      </c>
      <c r="P19" s="161" t="s">
        <v>249</v>
      </c>
      <c r="Q19" s="162" t="s">
        <v>249</v>
      </c>
      <c r="R19" s="63" t="s">
        <v>249</v>
      </c>
      <c r="S19" s="63" t="s">
        <v>249</v>
      </c>
      <c r="T19" s="63" t="s">
        <v>249</v>
      </c>
      <c r="U19" s="64" t="s">
        <v>249</v>
      </c>
      <c r="V19" s="50" t="s">
        <v>249</v>
      </c>
      <c r="W19" s="51" t="s">
        <v>249</v>
      </c>
      <c r="X19" s="51" t="s">
        <v>249</v>
      </c>
      <c r="Y19" s="51" t="s">
        <v>249</v>
      </c>
      <c r="Z19" s="51" t="s">
        <v>249</v>
      </c>
      <c r="AA19" s="52" t="s">
        <v>249</v>
      </c>
      <c r="AB19" s="50" t="s">
        <v>249</v>
      </c>
      <c r="AC19" s="51" t="s">
        <v>249</v>
      </c>
      <c r="AD19" s="51" t="s">
        <v>249</v>
      </c>
      <c r="AE19" s="51" t="s">
        <v>249</v>
      </c>
      <c r="AF19" s="51" t="s">
        <v>249</v>
      </c>
      <c r="AG19" s="52" t="s">
        <v>249</v>
      </c>
      <c r="AH19" s="53" t="s">
        <v>249</v>
      </c>
      <c r="AI19" s="54" t="s">
        <v>249</v>
      </c>
      <c r="AJ19" s="54" t="s">
        <v>249</v>
      </c>
      <c r="AK19" s="54" t="s">
        <v>249</v>
      </c>
      <c r="AL19" s="54" t="s">
        <v>249</v>
      </c>
      <c r="AN19" s="439"/>
      <c r="AO19" s="440"/>
      <c r="AP19" s="440"/>
      <c r="AQ19" s="440"/>
      <c r="AR19" s="440"/>
      <c r="AS19" s="440"/>
      <c r="AT19" s="445"/>
      <c r="AU19" s="446"/>
    </row>
    <row r="20" spans="2:47" ht="15.75" customHeight="1">
      <c r="B20" s="426"/>
      <c r="C20" s="426"/>
      <c r="D20" s="427"/>
      <c r="E20" s="399"/>
      <c r="F20" s="403"/>
      <c r="G20" s="403"/>
      <c r="H20" s="403"/>
      <c r="I20" s="403"/>
      <c r="J20" s="161" t="s">
        <v>249</v>
      </c>
      <c r="K20" s="162" t="s">
        <v>249</v>
      </c>
      <c r="L20" s="162" t="s">
        <v>249</v>
      </c>
      <c r="M20" s="162" t="s">
        <v>249</v>
      </c>
      <c r="N20" s="162" t="s">
        <v>249</v>
      </c>
      <c r="O20" s="163" t="s">
        <v>249</v>
      </c>
      <c r="P20" s="161" t="s">
        <v>249</v>
      </c>
      <c r="Q20" s="162" t="s">
        <v>249</v>
      </c>
      <c r="R20" s="63" t="s">
        <v>249</v>
      </c>
      <c r="S20" s="63" t="s">
        <v>249</v>
      </c>
      <c r="T20" s="63" t="s">
        <v>249</v>
      </c>
      <c r="U20" s="64" t="s">
        <v>249</v>
      </c>
      <c r="V20" s="50" t="s">
        <v>249</v>
      </c>
      <c r="W20" s="51" t="s">
        <v>249</v>
      </c>
      <c r="X20" s="51" t="s">
        <v>249</v>
      </c>
      <c r="Y20" s="51" t="s">
        <v>249</v>
      </c>
      <c r="Z20" s="51" t="s">
        <v>249</v>
      </c>
      <c r="AA20" s="52" t="s">
        <v>249</v>
      </c>
      <c r="AB20" s="50" t="s">
        <v>249</v>
      </c>
      <c r="AC20" s="51" t="s">
        <v>249</v>
      </c>
      <c r="AD20" s="51" t="s">
        <v>249</v>
      </c>
      <c r="AE20" s="51" t="s">
        <v>249</v>
      </c>
      <c r="AF20" s="51" t="s">
        <v>249</v>
      </c>
      <c r="AG20" s="52" t="s">
        <v>249</v>
      </c>
      <c r="AH20" s="53" t="s">
        <v>249</v>
      </c>
      <c r="AI20" s="54" t="s">
        <v>249</v>
      </c>
      <c r="AJ20" s="54" t="s">
        <v>249</v>
      </c>
      <c r="AK20" s="54" t="s">
        <v>249</v>
      </c>
      <c r="AL20" s="54" t="s">
        <v>249</v>
      </c>
      <c r="AN20" s="439"/>
      <c r="AO20" s="440"/>
      <c r="AP20" s="440"/>
      <c r="AQ20" s="440"/>
      <c r="AR20" s="440"/>
      <c r="AS20" s="440"/>
      <c r="AT20" s="445"/>
      <c r="AU20" s="446"/>
    </row>
    <row r="21" spans="2:47" ht="15.75" customHeight="1">
      <c r="B21" s="426"/>
      <c r="C21" s="426"/>
      <c r="D21" s="427"/>
      <c r="E21" s="399"/>
      <c r="F21" s="403"/>
      <c r="G21" s="403"/>
      <c r="H21" s="403"/>
      <c r="I21" s="403"/>
      <c r="J21" s="161" t="s">
        <v>249</v>
      </c>
      <c r="K21" s="162" t="s">
        <v>249</v>
      </c>
      <c r="L21" s="162" t="s">
        <v>249</v>
      </c>
      <c r="M21" s="162" t="s">
        <v>249</v>
      </c>
      <c r="N21" s="162" t="s">
        <v>249</v>
      </c>
      <c r="O21" s="163" t="s">
        <v>249</v>
      </c>
      <c r="P21" s="161" t="s">
        <v>249</v>
      </c>
      <c r="Q21" s="162" t="s">
        <v>249</v>
      </c>
      <c r="R21" s="63" t="s">
        <v>249</v>
      </c>
      <c r="S21" s="63" t="s">
        <v>249</v>
      </c>
      <c r="T21" s="63" t="s">
        <v>249</v>
      </c>
      <c r="U21" s="64" t="s">
        <v>249</v>
      </c>
      <c r="V21" s="50" t="s">
        <v>249</v>
      </c>
      <c r="W21" s="51" t="s">
        <v>249</v>
      </c>
      <c r="X21" s="51" t="s">
        <v>249</v>
      </c>
      <c r="Y21" s="51" t="s">
        <v>249</v>
      </c>
      <c r="Z21" s="51" t="s">
        <v>249</v>
      </c>
      <c r="AA21" s="52" t="s">
        <v>249</v>
      </c>
      <c r="AB21" s="50" t="s">
        <v>249</v>
      </c>
      <c r="AC21" s="51" t="s">
        <v>249</v>
      </c>
      <c r="AD21" s="51" t="s">
        <v>249</v>
      </c>
      <c r="AE21" s="51" t="s">
        <v>249</v>
      </c>
      <c r="AF21" s="51" t="s">
        <v>249</v>
      </c>
      <c r="AG21" s="52" t="s">
        <v>249</v>
      </c>
      <c r="AH21" s="53" t="s">
        <v>249</v>
      </c>
      <c r="AI21" s="54" t="s">
        <v>249</v>
      </c>
      <c r="AJ21" s="54" t="s">
        <v>249</v>
      </c>
      <c r="AK21" s="54" t="s">
        <v>249</v>
      </c>
      <c r="AL21" s="54" t="s">
        <v>249</v>
      </c>
      <c r="AN21" s="439"/>
      <c r="AO21" s="440"/>
      <c r="AP21" s="440"/>
      <c r="AQ21" s="440"/>
      <c r="AR21" s="440"/>
      <c r="AS21" s="440"/>
      <c r="AT21" s="445"/>
      <c r="AU21" s="446"/>
    </row>
    <row r="22" spans="2:47" ht="15.75" customHeight="1">
      <c r="B22" s="426"/>
      <c r="C22" s="426"/>
      <c r="D22" s="427"/>
      <c r="E22" s="399"/>
      <c r="F22" s="403"/>
      <c r="G22" s="403"/>
      <c r="H22" s="403"/>
      <c r="I22" s="403"/>
      <c r="J22" s="161" t="s">
        <v>249</v>
      </c>
      <c r="K22" s="162" t="s">
        <v>249</v>
      </c>
      <c r="L22" s="162" t="s">
        <v>249</v>
      </c>
      <c r="M22" s="162" t="s">
        <v>249</v>
      </c>
      <c r="N22" s="162" t="s">
        <v>249</v>
      </c>
      <c r="O22" s="163" t="s">
        <v>249</v>
      </c>
      <c r="P22" s="161" t="s">
        <v>249</v>
      </c>
      <c r="Q22" s="162" t="s">
        <v>249</v>
      </c>
      <c r="R22" s="63" t="s">
        <v>249</v>
      </c>
      <c r="S22" s="63" t="s">
        <v>249</v>
      </c>
      <c r="T22" s="63" t="s">
        <v>249</v>
      </c>
      <c r="U22" s="64" t="s">
        <v>249</v>
      </c>
      <c r="V22" s="50" t="s">
        <v>249</v>
      </c>
      <c r="W22" s="51" t="s">
        <v>249</v>
      </c>
      <c r="X22" s="51" t="s">
        <v>249</v>
      </c>
      <c r="Y22" s="51" t="s">
        <v>249</v>
      </c>
      <c r="Z22" s="51" t="s">
        <v>249</v>
      </c>
      <c r="AA22" s="52" t="s">
        <v>249</v>
      </c>
      <c r="AB22" s="50" t="s">
        <v>249</v>
      </c>
      <c r="AC22" s="51" t="s">
        <v>249</v>
      </c>
      <c r="AD22" s="51" t="s">
        <v>249</v>
      </c>
      <c r="AE22" s="51" t="s">
        <v>249</v>
      </c>
      <c r="AF22" s="51" t="s">
        <v>249</v>
      </c>
      <c r="AG22" s="52" t="s">
        <v>249</v>
      </c>
      <c r="AH22" s="53" t="s">
        <v>249</v>
      </c>
      <c r="AI22" s="54" t="s">
        <v>249</v>
      </c>
      <c r="AJ22" s="54" t="s">
        <v>249</v>
      </c>
      <c r="AK22" s="54" t="s">
        <v>249</v>
      </c>
      <c r="AL22" s="54" t="s">
        <v>249</v>
      </c>
      <c r="AN22" s="439"/>
      <c r="AO22" s="440"/>
      <c r="AP22" s="440"/>
      <c r="AQ22" s="440"/>
      <c r="AR22" s="440"/>
      <c r="AS22" s="440"/>
      <c r="AT22" s="445"/>
      <c r="AU22" s="446"/>
    </row>
    <row r="23" spans="2:47" ht="0.75" customHeight="1">
      <c r="B23" s="426"/>
      <c r="C23" s="426"/>
      <c r="D23" s="427"/>
      <c r="E23" s="399"/>
      <c r="F23" s="403"/>
      <c r="G23" s="403"/>
      <c r="H23" s="403"/>
      <c r="I23" s="403"/>
      <c r="J23" s="161" t="s">
        <v>249</v>
      </c>
      <c r="K23" s="162" t="s">
        <v>249</v>
      </c>
      <c r="L23" s="162" t="s">
        <v>249</v>
      </c>
      <c r="M23" s="162" t="s">
        <v>249</v>
      </c>
      <c r="N23" s="162" t="s">
        <v>249</v>
      </c>
      <c r="O23" s="163" t="s">
        <v>249</v>
      </c>
      <c r="P23" s="161" t="s">
        <v>249</v>
      </c>
      <c r="Q23" s="162" t="s">
        <v>249</v>
      </c>
      <c r="R23" s="63" t="s">
        <v>249</v>
      </c>
      <c r="S23" s="63" t="s">
        <v>249</v>
      </c>
      <c r="T23" s="63" t="s">
        <v>249</v>
      </c>
      <c r="U23" s="64" t="s">
        <v>249</v>
      </c>
      <c r="V23" s="50" t="s">
        <v>249</v>
      </c>
      <c r="W23" s="51" t="s">
        <v>249</v>
      </c>
      <c r="X23" s="51" t="s">
        <v>249</v>
      </c>
      <c r="Y23" s="51" t="s">
        <v>249</v>
      </c>
      <c r="Z23" s="51" t="s">
        <v>249</v>
      </c>
      <c r="AA23" s="52" t="s">
        <v>249</v>
      </c>
      <c r="AB23" s="50" t="s">
        <v>249</v>
      </c>
      <c r="AC23" s="51" t="s">
        <v>249</v>
      </c>
      <c r="AD23" s="51" t="s">
        <v>249</v>
      </c>
      <c r="AE23" s="51" t="s">
        <v>249</v>
      </c>
      <c r="AF23" s="51" t="s">
        <v>249</v>
      </c>
      <c r="AG23" s="52" t="s">
        <v>249</v>
      </c>
      <c r="AH23" s="53" t="s">
        <v>249</v>
      </c>
      <c r="AI23" s="54" t="s">
        <v>249</v>
      </c>
      <c r="AJ23" s="54" t="s">
        <v>249</v>
      </c>
      <c r="AK23" s="54" t="s">
        <v>249</v>
      </c>
      <c r="AL23" s="54" t="s">
        <v>249</v>
      </c>
      <c r="AN23" s="439"/>
      <c r="AO23" s="440"/>
      <c r="AP23" s="440"/>
      <c r="AQ23" s="440"/>
      <c r="AR23" s="440"/>
      <c r="AS23" s="440"/>
      <c r="AT23" s="445"/>
      <c r="AU23" s="446"/>
    </row>
    <row r="24" spans="2:47" ht="15.75" hidden="1" customHeight="1">
      <c r="B24" s="426"/>
      <c r="C24" s="426"/>
      <c r="D24" s="427"/>
      <c r="E24" s="399"/>
      <c r="F24" s="403"/>
      <c r="G24" s="403"/>
      <c r="H24" s="403"/>
      <c r="I24" s="403"/>
      <c r="J24" s="161" t="s">
        <v>249</v>
      </c>
      <c r="K24" s="162" t="s">
        <v>249</v>
      </c>
      <c r="L24" s="162" t="s">
        <v>249</v>
      </c>
      <c r="M24" s="162" t="s">
        <v>249</v>
      </c>
      <c r="N24" s="162" t="s">
        <v>249</v>
      </c>
      <c r="O24" s="163" t="s">
        <v>249</v>
      </c>
      <c r="P24" s="161" t="s">
        <v>249</v>
      </c>
      <c r="Q24" s="162" t="s">
        <v>249</v>
      </c>
      <c r="R24" s="63" t="s">
        <v>249</v>
      </c>
      <c r="S24" s="63" t="s">
        <v>249</v>
      </c>
      <c r="T24" s="63" t="s">
        <v>249</v>
      </c>
      <c r="U24" s="64" t="s">
        <v>249</v>
      </c>
      <c r="V24" s="50" t="s">
        <v>249</v>
      </c>
      <c r="W24" s="51" t="s">
        <v>249</v>
      </c>
      <c r="X24" s="51" t="s">
        <v>249</v>
      </c>
      <c r="Y24" s="51" t="s">
        <v>249</v>
      </c>
      <c r="Z24" s="51" t="s">
        <v>249</v>
      </c>
      <c r="AA24" s="52" t="s">
        <v>249</v>
      </c>
      <c r="AB24" s="50" t="s">
        <v>249</v>
      </c>
      <c r="AC24" s="51" t="s">
        <v>249</v>
      </c>
      <c r="AD24" s="51" t="s">
        <v>249</v>
      </c>
      <c r="AE24" s="51" t="s">
        <v>249</v>
      </c>
      <c r="AF24" s="51" t="s">
        <v>249</v>
      </c>
      <c r="AG24" s="52" t="s">
        <v>249</v>
      </c>
      <c r="AH24" s="53" t="s">
        <v>249</v>
      </c>
      <c r="AI24" s="54" t="s">
        <v>249</v>
      </c>
      <c r="AJ24" s="54" t="s">
        <v>249</v>
      </c>
      <c r="AK24" s="54" t="s">
        <v>249</v>
      </c>
      <c r="AL24" s="54" t="s">
        <v>249</v>
      </c>
      <c r="AN24" s="439"/>
      <c r="AO24" s="440"/>
      <c r="AP24" s="440"/>
      <c r="AQ24" s="440"/>
      <c r="AR24" s="440"/>
      <c r="AS24" s="440"/>
      <c r="AT24" s="445"/>
      <c r="AU24" s="446"/>
    </row>
    <row r="25" spans="2:47" ht="15.75" hidden="1" customHeight="1" thickBot="1">
      <c r="B25" s="426"/>
      <c r="C25" s="426"/>
      <c r="D25" s="427"/>
      <c r="E25" s="399"/>
      <c r="F25" s="403"/>
      <c r="G25" s="403"/>
      <c r="H25" s="403"/>
      <c r="I25" s="403"/>
      <c r="J25" s="161" t="s">
        <v>249</v>
      </c>
      <c r="K25" s="162" t="s">
        <v>249</v>
      </c>
      <c r="L25" s="162" t="s">
        <v>249</v>
      </c>
      <c r="M25" s="162" t="s">
        <v>249</v>
      </c>
      <c r="N25" s="162" t="s">
        <v>249</v>
      </c>
      <c r="O25" s="163" t="s">
        <v>249</v>
      </c>
      <c r="P25" s="161" t="s">
        <v>249</v>
      </c>
      <c r="Q25" s="162" t="s">
        <v>249</v>
      </c>
      <c r="R25" s="63" t="s">
        <v>249</v>
      </c>
      <c r="S25" s="63" t="s">
        <v>249</v>
      </c>
      <c r="T25" s="63" t="s">
        <v>249</v>
      </c>
      <c r="U25" s="64" t="s">
        <v>249</v>
      </c>
      <c r="V25" s="50" t="s">
        <v>249</v>
      </c>
      <c r="W25" s="51" t="s">
        <v>249</v>
      </c>
      <c r="X25" s="51" t="s">
        <v>249</v>
      </c>
      <c r="Y25" s="51" t="s">
        <v>249</v>
      </c>
      <c r="Z25" s="51" t="s">
        <v>249</v>
      </c>
      <c r="AA25" s="52" t="s">
        <v>249</v>
      </c>
      <c r="AB25" s="50" t="s">
        <v>249</v>
      </c>
      <c r="AC25" s="51" t="s">
        <v>249</v>
      </c>
      <c r="AD25" s="51" t="s">
        <v>249</v>
      </c>
      <c r="AE25" s="51" t="s">
        <v>249</v>
      </c>
      <c r="AF25" s="51" t="s">
        <v>249</v>
      </c>
      <c r="AG25" s="52" t="s">
        <v>249</v>
      </c>
      <c r="AH25" s="53" t="s">
        <v>249</v>
      </c>
      <c r="AI25" s="54" t="s">
        <v>249</v>
      </c>
      <c r="AJ25" s="54" t="s">
        <v>249</v>
      </c>
      <c r="AK25" s="54" t="s">
        <v>249</v>
      </c>
      <c r="AL25" s="54" t="s">
        <v>249</v>
      </c>
      <c r="AN25" s="439"/>
      <c r="AO25" s="440"/>
      <c r="AP25" s="440"/>
      <c r="AQ25" s="440"/>
      <c r="AR25" s="440"/>
      <c r="AS25" s="440"/>
      <c r="AT25" s="445"/>
      <c r="AU25" s="446"/>
    </row>
    <row r="26" spans="2:47" ht="15.75" hidden="1" customHeight="1" thickBot="1">
      <c r="B26" s="426"/>
      <c r="C26" s="426"/>
      <c r="D26" s="427"/>
      <c r="E26" s="399"/>
      <c r="F26" s="403"/>
      <c r="G26" s="403"/>
      <c r="H26" s="403"/>
      <c r="I26" s="403"/>
      <c r="J26" s="161" t="s">
        <v>249</v>
      </c>
      <c r="K26" s="162" t="s">
        <v>249</v>
      </c>
      <c r="L26" s="162" t="s">
        <v>249</v>
      </c>
      <c r="M26" s="162" t="s">
        <v>249</v>
      </c>
      <c r="N26" s="162" t="s">
        <v>249</v>
      </c>
      <c r="O26" s="163" t="s">
        <v>249</v>
      </c>
      <c r="P26" s="161" t="s">
        <v>249</v>
      </c>
      <c r="Q26" s="162" t="s">
        <v>249</v>
      </c>
      <c r="R26" s="63" t="s">
        <v>249</v>
      </c>
      <c r="S26" s="63" t="s">
        <v>249</v>
      </c>
      <c r="T26" s="63" t="s">
        <v>249</v>
      </c>
      <c r="U26" s="64" t="s">
        <v>249</v>
      </c>
      <c r="V26" s="50" t="s">
        <v>249</v>
      </c>
      <c r="W26" s="51" t="s">
        <v>249</v>
      </c>
      <c r="X26" s="51" t="s">
        <v>249</v>
      </c>
      <c r="Y26" s="51" t="s">
        <v>249</v>
      </c>
      <c r="Z26" s="51" t="s">
        <v>249</v>
      </c>
      <c r="AA26" s="52" t="s">
        <v>249</v>
      </c>
      <c r="AB26" s="50" t="s">
        <v>249</v>
      </c>
      <c r="AC26" s="51" t="s">
        <v>249</v>
      </c>
      <c r="AD26" s="51" t="s">
        <v>249</v>
      </c>
      <c r="AE26" s="51" t="s">
        <v>249</v>
      </c>
      <c r="AF26" s="51" t="s">
        <v>249</v>
      </c>
      <c r="AG26" s="52" t="s">
        <v>249</v>
      </c>
      <c r="AH26" s="53" t="s">
        <v>249</v>
      </c>
      <c r="AI26" s="54" t="s">
        <v>249</v>
      </c>
      <c r="AJ26" s="54" t="s">
        <v>249</v>
      </c>
      <c r="AK26" s="54" t="s">
        <v>249</v>
      </c>
      <c r="AL26" s="54" t="s">
        <v>249</v>
      </c>
      <c r="AN26" s="439"/>
      <c r="AO26" s="440"/>
      <c r="AP26" s="440"/>
      <c r="AQ26" s="440"/>
      <c r="AR26" s="440"/>
      <c r="AS26" s="440"/>
      <c r="AT26" s="445"/>
      <c r="AU26" s="446"/>
    </row>
    <row r="27" spans="2:47" ht="21" customHeight="1" thickBot="1">
      <c r="B27" s="426"/>
      <c r="C27" s="426"/>
      <c r="D27" s="427"/>
      <c r="E27" s="400"/>
      <c r="F27" s="401"/>
      <c r="G27" s="401"/>
      <c r="H27" s="401"/>
      <c r="I27" s="401"/>
      <c r="J27" s="164" t="s">
        <v>249</v>
      </c>
      <c r="K27" s="165" t="s">
        <v>249</v>
      </c>
      <c r="L27" s="165" t="s">
        <v>249</v>
      </c>
      <c r="M27" s="165" t="s">
        <v>249</v>
      </c>
      <c r="N27" s="165" t="s">
        <v>249</v>
      </c>
      <c r="O27" s="166" t="s">
        <v>249</v>
      </c>
      <c r="P27" s="164" t="s">
        <v>249</v>
      </c>
      <c r="Q27" s="165" t="s">
        <v>249</v>
      </c>
      <c r="R27" s="66" t="s">
        <v>249</v>
      </c>
      <c r="S27" s="66" t="s">
        <v>249</v>
      </c>
      <c r="T27" s="66" t="s">
        <v>249</v>
      </c>
      <c r="U27" s="67" t="s">
        <v>249</v>
      </c>
      <c r="V27" s="55" t="s">
        <v>249</v>
      </c>
      <c r="W27" s="56" t="s">
        <v>249</v>
      </c>
      <c r="X27" s="56" t="s">
        <v>249</v>
      </c>
      <c r="Y27" s="56" t="s">
        <v>249</v>
      </c>
      <c r="Z27" s="56" t="s">
        <v>249</v>
      </c>
      <c r="AA27" s="57" t="s">
        <v>249</v>
      </c>
      <c r="AB27" s="55" t="s">
        <v>249</v>
      </c>
      <c r="AC27" s="56" t="s">
        <v>249</v>
      </c>
      <c r="AD27" s="56" t="s">
        <v>249</v>
      </c>
      <c r="AE27" s="56" t="s">
        <v>249</v>
      </c>
      <c r="AF27" s="56" t="s">
        <v>249</v>
      </c>
      <c r="AG27" s="57" t="s">
        <v>249</v>
      </c>
      <c r="AH27" s="58" t="s">
        <v>249</v>
      </c>
      <c r="AI27" s="59" t="s">
        <v>249</v>
      </c>
      <c r="AJ27" s="59" t="s">
        <v>249</v>
      </c>
      <c r="AK27" s="59" t="s">
        <v>249</v>
      </c>
      <c r="AL27" s="59" t="s">
        <v>249</v>
      </c>
      <c r="AN27" s="441"/>
      <c r="AO27" s="442"/>
      <c r="AP27" s="442"/>
      <c r="AQ27" s="442"/>
      <c r="AR27" s="442"/>
      <c r="AS27" s="442"/>
      <c r="AT27" s="447"/>
      <c r="AU27" s="448"/>
    </row>
    <row r="28" spans="2:47" ht="15.75" customHeight="1">
      <c r="B28" s="426"/>
      <c r="C28" s="426"/>
      <c r="D28" s="427"/>
      <c r="E28" s="393" t="s">
        <v>255</v>
      </c>
      <c r="F28" s="394"/>
      <c r="G28" s="394"/>
      <c r="H28" s="394"/>
      <c r="I28" s="395"/>
      <c r="J28" s="158" t="s">
        <v>249</v>
      </c>
      <c r="K28" s="159" t="s">
        <v>249</v>
      </c>
      <c r="L28" s="159" t="s">
        <v>249</v>
      </c>
      <c r="M28" s="159" t="s">
        <v>249</v>
      </c>
      <c r="N28" s="159" t="s">
        <v>249</v>
      </c>
      <c r="O28" s="160" t="s">
        <v>249</v>
      </c>
      <c r="P28" s="158" t="s">
        <v>249</v>
      </c>
      <c r="Q28" s="159" t="s">
        <v>249</v>
      </c>
      <c r="R28" s="159" t="s">
        <v>249</v>
      </c>
      <c r="S28" s="159" t="s">
        <v>249</v>
      </c>
      <c r="T28" s="159" t="s">
        <v>249</v>
      </c>
      <c r="U28" s="160" t="s">
        <v>249</v>
      </c>
      <c r="V28" s="158" t="s">
        <v>249</v>
      </c>
      <c r="W28" s="159" t="s">
        <v>249</v>
      </c>
      <c r="X28" s="60" t="s">
        <v>249</v>
      </c>
      <c r="Y28" s="60" t="s">
        <v>249</v>
      </c>
      <c r="Z28" s="60" t="s">
        <v>249</v>
      </c>
      <c r="AA28" s="61" t="s">
        <v>249</v>
      </c>
      <c r="AB28" s="45" t="s">
        <v>249</v>
      </c>
      <c r="AC28" s="46" t="s">
        <v>249</v>
      </c>
      <c r="AD28" s="46" t="s">
        <v>249</v>
      </c>
      <c r="AE28" s="46" t="s">
        <v>249</v>
      </c>
      <c r="AF28" s="46" t="s">
        <v>249</v>
      </c>
      <c r="AG28" s="47" t="s">
        <v>249</v>
      </c>
      <c r="AH28" s="48" t="s">
        <v>249</v>
      </c>
      <c r="AI28" s="49" t="s">
        <v>249</v>
      </c>
      <c r="AJ28" s="49" t="s">
        <v>249</v>
      </c>
      <c r="AK28" s="49" t="s">
        <v>249</v>
      </c>
      <c r="AL28" s="49" t="s">
        <v>249</v>
      </c>
      <c r="AN28" s="404" t="s">
        <v>180</v>
      </c>
      <c r="AO28" s="405"/>
      <c r="AP28" s="405"/>
      <c r="AQ28" s="405"/>
      <c r="AR28" s="405"/>
      <c r="AS28" s="405"/>
      <c r="AT28" s="412" t="s">
        <v>256</v>
      </c>
      <c r="AU28" s="412"/>
    </row>
    <row r="29" spans="2:47" ht="15.75">
      <c r="B29" s="426"/>
      <c r="C29" s="426"/>
      <c r="D29" s="427"/>
      <c r="E29" s="396"/>
      <c r="F29" s="403"/>
      <c r="G29" s="403"/>
      <c r="H29" s="403"/>
      <c r="I29" s="398"/>
      <c r="J29" s="161" t="s">
        <v>249</v>
      </c>
      <c r="K29" s="162" t="s">
        <v>249</v>
      </c>
      <c r="L29" s="162" t="s">
        <v>249</v>
      </c>
      <c r="M29" s="162" t="s">
        <v>249</v>
      </c>
      <c r="N29" s="162" t="s">
        <v>249</v>
      </c>
      <c r="O29" s="163" t="s">
        <v>249</v>
      </c>
      <c r="P29" s="161" t="s">
        <v>249</v>
      </c>
      <c r="Q29" s="162" t="s">
        <v>249</v>
      </c>
      <c r="R29" s="162" t="s">
        <v>249</v>
      </c>
      <c r="S29" s="162" t="s">
        <v>249</v>
      </c>
      <c r="T29" s="162" t="s">
        <v>249</v>
      </c>
      <c r="U29" s="163" t="s">
        <v>249</v>
      </c>
      <c r="V29" s="161" t="s">
        <v>249</v>
      </c>
      <c r="W29" s="162" t="s">
        <v>249</v>
      </c>
      <c r="X29" s="63" t="s">
        <v>249</v>
      </c>
      <c r="Y29" s="63" t="s">
        <v>249</v>
      </c>
      <c r="Z29" s="63" t="s">
        <v>249</v>
      </c>
      <c r="AA29" s="64" t="s">
        <v>249</v>
      </c>
      <c r="AB29" s="50" t="s">
        <v>249</v>
      </c>
      <c r="AC29" s="51" t="s">
        <v>249</v>
      </c>
      <c r="AD29" s="51" t="s">
        <v>249</v>
      </c>
      <c r="AE29" s="51" t="s">
        <v>249</v>
      </c>
      <c r="AF29" s="51" t="s">
        <v>249</v>
      </c>
      <c r="AG29" s="52" t="s">
        <v>249</v>
      </c>
      <c r="AH29" s="53" t="s">
        <v>249</v>
      </c>
      <c r="AI29" s="54" t="s">
        <v>249</v>
      </c>
      <c r="AJ29" s="54" t="s">
        <v>249</v>
      </c>
      <c r="AK29" s="54" t="s">
        <v>249</v>
      </c>
      <c r="AL29" s="54" t="s">
        <v>249</v>
      </c>
      <c r="AN29" s="406"/>
      <c r="AO29" s="407"/>
      <c r="AP29" s="407"/>
      <c r="AQ29" s="407"/>
      <c r="AR29" s="407"/>
      <c r="AS29" s="407"/>
      <c r="AT29" s="412"/>
      <c r="AU29" s="412"/>
    </row>
    <row r="30" spans="2:47" ht="15.75">
      <c r="B30" s="426"/>
      <c r="C30" s="426"/>
      <c r="D30" s="427"/>
      <c r="E30" s="399"/>
      <c r="F30" s="403"/>
      <c r="G30" s="403"/>
      <c r="H30" s="403"/>
      <c r="I30" s="398"/>
      <c r="J30" s="161" t="s">
        <v>249</v>
      </c>
      <c r="K30" s="162" t="s">
        <v>249</v>
      </c>
      <c r="L30" s="162" t="s">
        <v>249</v>
      </c>
      <c r="M30" s="162" t="s">
        <v>249</v>
      </c>
      <c r="N30" s="162" t="s">
        <v>249</v>
      </c>
      <c r="O30" s="163" t="s">
        <v>249</v>
      </c>
      <c r="P30" s="161" t="s">
        <v>249</v>
      </c>
      <c r="Q30" s="162" t="s">
        <v>249</v>
      </c>
      <c r="R30" s="162" t="s">
        <v>249</v>
      </c>
      <c r="S30" s="162" t="s">
        <v>249</v>
      </c>
      <c r="T30" s="162" t="s">
        <v>249</v>
      </c>
      <c r="U30" s="163" t="s">
        <v>249</v>
      </c>
      <c r="V30" s="161" t="s">
        <v>249</v>
      </c>
      <c r="W30" s="162" t="s">
        <v>249</v>
      </c>
      <c r="X30" s="63" t="s">
        <v>249</v>
      </c>
      <c r="Y30" s="63" t="s">
        <v>249</v>
      </c>
      <c r="Z30" s="63" t="s">
        <v>249</v>
      </c>
      <c r="AA30" s="64" t="s">
        <v>249</v>
      </c>
      <c r="AB30" s="50" t="s">
        <v>249</v>
      </c>
      <c r="AC30" s="51" t="s">
        <v>249</v>
      </c>
      <c r="AD30" s="51" t="s">
        <v>249</v>
      </c>
      <c r="AE30" s="51" t="s">
        <v>249</v>
      </c>
      <c r="AF30" s="51" t="s">
        <v>249</v>
      </c>
      <c r="AG30" s="52" t="s">
        <v>249</v>
      </c>
      <c r="AH30" s="53" t="s">
        <v>249</v>
      </c>
      <c r="AI30" s="54" t="s">
        <v>249</v>
      </c>
      <c r="AJ30" s="54" t="s">
        <v>249</v>
      </c>
      <c r="AK30" s="54" t="s">
        <v>249</v>
      </c>
      <c r="AL30" s="54" t="s">
        <v>249</v>
      </c>
      <c r="AN30" s="406"/>
      <c r="AO30" s="407"/>
      <c r="AP30" s="407"/>
      <c r="AQ30" s="407"/>
      <c r="AR30" s="407"/>
      <c r="AS30" s="407"/>
      <c r="AT30" s="412"/>
      <c r="AU30" s="412"/>
    </row>
    <row r="31" spans="2:47" ht="15.75">
      <c r="B31" s="426"/>
      <c r="C31" s="426"/>
      <c r="D31" s="427"/>
      <c r="E31" s="399"/>
      <c r="F31" s="403"/>
      <c r="G31" s="403"/>
      <c r="H31" s="403"/>
      <c r="I31" s="398"/>
      <c r="J31" s="161" t="s">
        <v>249</v>
      </c>
      <c r="K31" s="162" t="s">
        <v>249</v>
      </c>
      <c r="L31" s="162" t="s">
        <v>249</v>
      </c>
      <c r="M31" s="162" t="s">
        <v>249</v>
      </c>
      <c r="N31" s="162" t="s">
        <v>249</v>
      </c>
      <c r="O31" s="163" t="s">
        <v>249</v>
      </c>
      <c r="P31" s="161" t="s">
        <v>249</v>
      </c>
      <c r="Q31" s="162" t="s">
        <v>249</v>
      </c>
      <c r="R31" s="162" t="s">
        <v>249</v>
      </c>
      <c r="S31" s="162" t="s">
        <v>249</v>
      </c>
      <c r="T31" s="162" t="s">
        <v>249</v>
      </c>
      <c r="U31" s="163" t="s">
        <v>249</v>
      </c>
      <c r="V31" s="161" t="s">
        <v>249</v>
      </c>
      <c r="W31" s="162" t="s">
        <v>249</v>
      </c>
      <c r="X31" s="63" t="s">
        <v>249</v>
      </c>
      <c r="Y31" s="63" t="s">
        <v>249</v>
      </c>
      <c r="Z31" s="63" t="s">
        <v>249</v>
      </c>
      <c r="AA31" s="64" t="s">
        <v>249</v>
      </c>
      <c r="AB31" s="50" t="s">
        <v>249</v>
      </c>
      <c r="AC31" s="51" t="s">
        <v>249</v>
      </c>
      <c r="AD31" s="51" t="s">
        <v>249</v>
      </c>
      <c r="AE31" s="51" t="s">
        <v>249</v>
      </c>
      <c r="AF31" s="51" t="s">
        <v>249</v>
      </c>
      <c r="AG31" s="52" t="s">
        <v>249</v>
      </c>
      <c r="AH31" s="53" t="s">
        <v>249</v>
      </c>
      <c r="AI31" s="54" t="s">
        <v>249</v>
      </c>
      <c r="AJ31" s="54" t="s">
        <v>249</v>
      </c>
      <c r="AK31" s="54" t="s">
        <v>249</v>
      </c>
      <c r="AL31" s="54" t="s">
        <v>249</v>
      </c>
      <c r="AN31" s="406"/>
      <c r="AO31" s="407"/>
      <c r="AP31" s="407"/>
      <c r="AQ31" s="407"/>
      <c r="AR31" s="407"/>
      <c r="AS31" s="407"/>
      <c r="AT31" s="412"/>
      <c r="AU31" s="412"/>
    </row>
    <row r="32" spans="2:47" ht="15.75">
      <c r="B32" s="426"/>
      <c r="C32" s="426"/>
      <c r="D32" s="427"/>
      <c r="E32" s="399"/>
      <c r="F32" s="403"/>
      <c r="G32" s="403"/>
      <c r="H32" s="403"/>
      <c r="I32" s="398"/>
      <c r="J32" s="161" t="s">
        <v>249</v>
      </c>
      <c r="K32" s="162" t="s">
        <v>249</v>
      </c>
      <c r="L32" s="162" t="s">
        <v>249</v>
      </c>
      <c r="M32" s="162" t="s">
        <v>249</v>
      </c>
      <c r="N32" s="162" t="s">
        <v>249</v>
      </c>
      <c r="O32" s="163" t="s">
        <v>249</v>
      </c>
      <c r="P32" s="161" t="s">
        <v>249</v>
      </c>
      <c r="Q32" s="162" t="s">
        <v>249</v>
      </c>
      <c r="R32" s="162" t="s">
        <v>249</v>
      </c>
      <c r="S32" s="162" t="s">
        <v>249</v>
      </c>
      <c r="T32" s="162" t="s">
        <v>249</v>
      </c>
      <c r="U32" s="163" t="s">
        <v>249</v>
      </c>
      <c r="V32" s="161" t="s">
        <v>249</v>
      </c>
      <c r="W32" s="162" t="s">
        <v>249</v>
      </c>
      <c r="X32" s="63" t="s">
        <v>249</v>
      </c>
      <c r="Y32" s="63" t="s">
        <v>249</v>
      </c>
      <c r="Z32" s="63" t="s">
        <v>249</v>
      </c>
      <c r="AA32" s="64" t="s">
        <v>249</v>
      </c>
      <c r="AB32" s="50" t="s">
        <v>249</v>
      </c>
      <c r="AC32" s="51" t="s">
        <v>249</v>
      </c>
      <c r="AD32" s="51" t="s">
        <v>249</v>
      </c>
      <c r="AE32" s="51" t="s">
        <v>249</v>
      </c>
      <c r="AF32" s="51" t="s">
        <v>249</v>
      </c>
      <c r="AG32" s="52" t="s">
        <v>249</v>
      </c>
      <c r="AH32" s="53" t="s">
        <v>249</v>
      </c>
      <c r="AI32" s="54" t="s">
        <v>249</v>
      </c>
      <c r="AJ32" s="54" t="s">
        <v>249</v>
      </c>
      <c r="AK32" s="54" t="s">
        <v>249</v>
      </c>
      <c r="AL32" s="54" t="s">
        <v>249</v>
      </c>
      <c r="AN32" s="406"/>
      <c r="AO32" s="407"/>
      <c r="AP32" s="407"/>
      <c r="AQ32" s="407"/>
      <c r="AR32" s="407"/>
      <c r="AS32" s="407"/>
      <c r="AT32" s="412"/>
      <c r="AU32" s="412"/>
    </row>
    <row r="33" spans="2:47" ht="15.75">
      <c r="B33" s="426"/>
      <c r="C33" s="426"/>
      <c r="D33" s="427"/>
      <c r="E33" s="399"/>
      <c r="F33" s="403"/>
      <c r="G33" s="403"/>
      <c r="H33" s="403"/>
      <c r="I33" s="398"/>
      <c r="J33" s="161" t="s">
        <v>249</v>
      </c>
      <c r="K33" s="162" t="s">
        <v>249</v>
      </c>
      <c r="L33" s="162" t="s">
        <v>249</v>
      </c>
      <c r="M33" s="162" t="s">
        <v>249</v>
      </c>
      <c r="N33" s="162" t="s">
        <v>249</v>
      </c>
      <c r="O33" s="163" t="s">
        <v>249</v>
      </c>
      <c r="P33" s="161" t="s">
        <v>249</v>
      </c>
      <c r="Q33" s="162" t="s">
        <v>249</v>
      </c>
      <c r="R33" s="162" t="s">
        <v>249</v>
      </c>
      <c r="S33" s="162" t="s">
        <v>249</v>
      </c>
      <c r="T33" s="162" t="s">
        <v>249</v>
      </c>
      <c r="U33" s="163" t="s">
        <v>249</v>
      </c>
      <c r="V33" s="161" t="s">
        <v>249</v>
      </c>
      <c r="W33" s="162" t="s">
        <v>249</v>
      </c>
      <c r="X33" s="63" t="s">
        <v>249</v>
      </c>
      <c r="Y33" s="63" t="s">
        <v>249</v>
      </c>
      <c r="Z33" s="63" t="s">
        <v>249</v>
      </c>
      <c r="AA33" s="64" t="s">
        <v>249</v>
      </c>
      <c r="AB33" s="50" t="s">
        <v>249</v>
      </c>
      <c r="AC33" s="51" t="s">
        <v>249</v>
      </c>
      <c r="AD33" s="51" t="s">
        <v>249</v>
      </c>
      <c r="AE33" s="51" t="s">
        <v>249</v>
      </c>
      <c r="AF33" s="51" t="s">
        <v>249</v>
      </c>
      <c r="AG33" s="52" t="s">
        <v>249</v>
      </c>
      <c r="AH33" s="53" t="s">
        <v>249</v>
      </c>
      <c r="AI33" s="54" t="s">
        <v>249</v>
      </c>
      <c r="AJ33" s="54" t="s">
        <v>249</v>
      </c>
      <c r="AK33" s="54" t="s">
        <v>249</v>
      </c>
      <c r="AL33" s="54" t="s">
        <v>249</v>
      </c>
      <c r="AN33" s="406"/>
      <c r="AO33" s="407"/>
      <c r="AP33" s="407"/>
      <c r="AQ33" s="407"/>
      <c r="AR33" s="407"/>
      <c r="AS33" s="407"/>
      <c r="AT33" s="412"/>
      <c r="AU33" s="412"/>
    </row>
    <row r="34" spans="2:47" ht="15.75">
      <c r="B34" s="426"/>
      <c r="C34" s="426"/>
      <c r="D34" s="427"/>
      <c r="E34" s="399"/>
      <c r="F34" s="403"/>
      <c r="G34" s="403"/>
      <c r="H34" s="403"/>
      <c r="I34" s="398"/>
      <c r="J34" s="161" t="s">
        <v>249</v>
      </c>
      <c r="K34" s="162" t="s">
        <v>249</v>
      </c>
      <c r="L34" s="162" t="s">
        <v>249</v>
      </c>
      <c r="M34" s="162" t="s">
        <v>249</v>
      </c>
      <c r="N34" s="162" t="s">
        <v>249</v>
      </c>
      <c r="O34" s="163" t="s">
        <v>249</v>
      </c>
      <c r="P34" s="161" t="s">
        <v>249</v>
      </c>
      <c r="Q34" s="162" t="s">
        <v>249</v>
      </c>
      <c r="R34" s="162" t="s">
        <v>249</v>
      </c>
      <c r="S34" s="162" t="s">
        <v>249</v>
      </c>
      <c r="T34" s="162" t="s">
        <v>249</v>
      </c>
      <c r="U34" s="163" t="s">
        <v>249</v>
      </c>
      <c r="V34" s="161" t="s">
        <v>249</v>
      </c>
      <c r="W34" s="162" t="s">
        <v>249</v>
      </c>
      <c r="X34" s="63" t="s">
        <v>249</v>
      </c>
      <c r="Y34" s="63" t="s">
        <v>249</v>
      </c>
      <c r="Z34" s="63" t="s">
        <v>249</v>
      </c>
      <c r="AA34" s="64" t="s">
        <v>249</v>
      </c>
      <c r="AB34" s="50" t="s">
        <v>249</v>
      </c>
      <c r="AC34" s="51" t="s">
        <v>249</v>
      </c>
      <c r="AD34" s="51" t="s">
        <v>249</v>
      </c>
      <c r="AE34" s="51" t="s">
        <v>249</v>
      </c>
      <c r="AF34" s="51" t="s">
        <v>249</v>
      </c>
      <c r="AG34" s="52" t="s">
        <v>249</v>
      </c>
      <c r="AH34" s="53" t="s">
        <v>249</v>
      </c>
      <c r="AI34" s="54" t="s">
        <v>249</v>
      </c>
      <c r="AJ34" s="54" t="s">
        <v>249</v>
      </c>
      <c r="AK34" s="54" t="s">
        <v>249</v>
      </c>
      <c r="AL34" s="54" t="s">
        <v>249</v>
      </c>
      <c r="AN34" s="406"/>
      <c r="AO34" s="407"/>
      <c r="AP34" s="407"/>
      <c r="AQ34" s="407"/>
      <c r="AR34" s="407"/>
      <c r="AS34" s="407"/>
      <c r="AT34" s="412"/>
      <c r="AU34" s="412"/>
    </row>
    <row r="35" spans="2:47" ht="6" customHeight="1" thickBot="1">
      <c r="B35" s="426"/>
      <c r="C35" s="426"/>
      <c r="D35" s="427"/>
      <c r="E35" s="399"/>
      <c r="F35" s="403"/>
      <c r="G35" s="403"/>
      <c r="H35" s="403"/>
      <c r="I35" s="398"/>
      <c r="J35" s="161" t="s">
        <v>249</v>
      </c>
      <c r="K35" s="162" t="s">
        <v>249</v>
      </c>
      <c r="L35" s="162" t="s">
        <v>249</v>
      </c>
      <c r="M35" s="162" t="s">
        <v>249</v>
      </c>
      <c r="N35" s="162" t="s">
        <v>249</v>
      </c>
      <c r="O35" s="163" t="s">
        <v>249</v>
      </c>
      <c r="P35" s="161" t="s">
        <v>249</v>
      </c>
      <c r="Q35" s="162" t="s">
        <v>249</v>
      </c>
      <c r="R35" s="162" t="s">
        <v>249</v>
      </c>
      <c r="S35" s="162" t="s">
        <v>249</v>
      </c>
      <c r="T35" s="162" t="s">
        <v>249</v>
      </c>
      <c r="U35" s="163" t="s">
        <v>249</v>
      </c>
      <c r="V35" s="161" t="s">
        <v>249</v>
      </c>
      <c r="W35" s="162" t="s">
        <v>249</v>
      </c>
      <c r="X35" s="63" t="s">
        <v>249</v>
      </c>
      <c r="Y35" s="63" t="s">
        <v>249</v>
      </c>
      <c r="Z35" s="63" t="s">
        <v>249</v>
      </c>
      <c r="AA35" s="64" t="s">
        <v>249</v>
      </c>
      <c r="AB35" s="50" t="s">
        <v>249</v>
      </c>
      <c r="AC35" s="51" t="s">
        <v>249</v>
      </c>
      <c r="AD35" s="51" t="s">
        <v>249</v>
      </c>
      <c r="AE35" s="51" t="s">
        <v>249</v>
      </c>
      <c r="AF35" s="51" t="s">
        <v>249</v>
      </c>
      <c r="AG35" s="52" t="s">
        <v>249</v>
      </c>
      <c r="AH35" s="53" t="s">
        <v>249</v>
      </c>
      <c r="AI35" s="54" t="s">
        <v>249</v>
      </c>
      <c r="AJ35" s="54" t="s">
        <v>249</v>
      </c>
      <c r="AK35" s="54" t="s">
        <v>249</v>
      </c>
      <c r="AL35" s="54" t="s">
        <v>249</v>
      </c>
      <c r="AN35" s="406"/>
      <c r="AO35" s="407"/>
      <c r="AP35" s="407"/>
      <c r="AQ35" s="407"/>
      <c r="AR35" s="407"/>
      <c r="AS35" s="407"/>
      <c r="AT35" s="412"/>
      <c r="AU35" s="412"/>
    </row>
    <row r="36" spans="2:47" ht="16.5" hidden="1" thickBot="1">
      <c r="B36" s="426"/>
      <c r="C36" s="426"/>
      <c r="D36" s="427"/>
      <c r="E36" s="399"/>
      <c r="F36" s="403"/>
      <c r="G36" s="403"/>
      <c r="H36" s="403"/>
      <c r="I36" s="398"/>
      <c r="J36" s="62" t="s">
        <v>249</v>
      </c>
      <c r="K36" s="63" t="s">
        <v>249</v>
      </c>
      <c r="L36" s="63" t="s">
        <v>249</v>
      </c>
      <c r="M36" s="63" t="s">
        <v>249</v>
      </c>
      <c r="N36" s="63" t="s">
        <v>249</v>
      </c>
      <c r="O36" s="64" t="s">
        <v>249</v>
      </c>
      <c r="P36" s="62" t="s">
        <v>249</v>
      </c>
      <c r="Q36" s="63" t="s">
        <v>249</v>
      </c>
      <c r="R36" s="63" t="s">
        <v>249</v>
      </c>
      <c r="S36" s="63" t="s">
        <v>249</v>
      </c>
      <c r="T36" s="63" t="s">
        <v>249</v>
      </c>
      <c r="U36" s="64" t="s">
        <v>249</v>
      </c>
      <c r="V36" s="62" t="s">
        <v>249</v>
      </c>
      <c r="W36" s="63" t="s">
        <v>249</v>
      </c>
      <c r="X36" s="63" t="s">
        <v>249</v>
      </c>
      <c r="Y36" s="63" t="s">
        <v>249</v>
      </c>
      <c r="Z36" s="63" t="s">
        <v>249</v>
      </c>
      <c r="AA36" s="64" t="s">
        <v>249</v>
      </c>
      <c r="AB36" s="50" t="s">
        <v>249</v>
      </c>
      <c r="AC36" s="51" t="s">
        <v>249</v>
      </c>
      <c r="AD36" s="51" t="s">
        <v>249</v>
      </c>
      <c r="AE36" s="51" t="s">
        <v>249</v>
      </c>
      <c r="AF36" s="51" t="s">
        <v>249</v>
      </c>
      <c r="AG36" s="52" t="s">
        <v>249</v>
      </c>
      <c r="AH36" s="53" t="s">
        <v>249</v>
      </c>
      <c r="AI36" s="54" t="s">
        <v>249</v>
      </c>
      <c r="AJ36" s="54" t="s">
        <v>249</v>
      </c>
      <c r="AK36" s="54" t="s">
        <v>249</v>
      </c>
      <c r="AL36" s="54" t="s">
        <v>249</v>
      </c>
      <c r="AN36" s="406"/>
      <c r="AO36" s="407"/>
      <c r="AP36" s="407"/>
      <c r="AQ36" s="407"/>
      <c r="AR36" s="407"/>
      <c r="AS36" s="408"/>
      <c r="AT36" s="35"/>
      <c r="AU36" s="35"/>
    </row>
    <row r="37" spans="2:47" ht="16.5" hidden="1" thickBot="1">
      <c r="B37" s="426"/>
      <c r="C37" s="426"/>
      <c r="D37" s="427"/>
      <c r="E37" s="400"/>
      <c r="F37" s="401"/>
      <c r="G37" s="401"/>
      <c r="H37" s="401"/>
      <c r="I37" s="402"/>
      <c r="J37" s="62" t="s">
        <v>249</v>
      </c>
      <c r="K37" s="63" t="s">
        <v>249</v>
      </c>
      <c r="L37" s="63" t="s">
        <v>249</v>
      </c>
      <c r="M37" s="63" t="s">
        <v>249</v>
      </c>
      <c r="N37" s="63" t="s">
        <v>249</v>
      </c>
      <c r="O37" s="64" t="s">
        <v>249</v>
      </c>
      <c r="P37" s="62" t="s">
        <v>249</v>
      </c>
      <c r="Q37" s="63" t="s">
        <v>249</v>
      </c>
      <c r="R37" s="63" t="s">
        <v>249</v>
      </c>
      <c r="S37" s="63" t="s">
        <v>249</v>
      </c>
      <c r="T37" s="63" t="s">
        <v>249</v>
      </c>
      <c r="U37" s="64" t="s">
        <v>249</v>
      </c>
      <c r="V37" s="62" t="s">
        <v>249</v>
      </c>
      <c r="W37" s="63" t="s">
        <v>249</v>
      </c>
      <c r="X37" s="63" t="s">
        <v>249</v>
      </c>
      <c r="Y37" s="63" t="s">
        <v>249</v>
      </c>
      <c r="Z37" s="63" t="s">
        <v>249</v>
      </c>
      <c r="AA37" s="64" t="s">
        <v>249</v>
      </c>
      <c r="AB37" s="55" t="s">
        <v>249</v>
      </c>
      <c r="AC37" s="56" t="s">
        <v>249</v>
      </c>
      <c r="AD37" s="56" t="s">
        <v>249</v>
      </c>
      <c r="AE37" s="56" t="s">
        <v>249</v>
      </c>
      <c r="AF37" s="56" t="s">
        <v>249</v>
      </c>
      <c r="AG37" s="57" t="s">
        <v>249</v>
      </c>
      <c r="AH37" s="58" t="s">
        <v>249</v>
      </c>
      <c r="AI37" s="59" t="s">
        <v>249</v>
      </c>
      <c r="AJ37" s="59" t="s">
        <v>249</v>
      </c>
      <c r="AK37" s="59" t="s">
        <v>249</v>
      </c>
      <c r="AL37" s="59" t="s">
        <v>249</v>
      </c>
      <c r="AN37" s="409"/>
      <c r="AO37" s="410"/>
      <c r="AP37" s="410"/>
      <c r="AQ37" s="410"/>
      <c r="AR37" s="410"/>
      <c r="AS37" s="411"/>
      <c r="AT37" s="35"/>
      <c r="AU37" s="35"/>
    </row>
    <row r="38" spans="2:47" ht="15.75">
      <c r="B38" s="426"/>
      <c r="C38" s="426"/>
      <c r="D38" s="427"/>
      <c r="E38" s="393" t="s">
        <v>257</v>
      </c>
      <c r="F38" s="394"/>
      <c r="G38" s="394"/>
      <c r="H38" s="394"/>
      <c r="I38" s="394"/>
      <c r="J38" s="68" t="s">
        <v>249</v>
      </c>
      <c r="K38" s="69" t="s">
        <v>249</v>
      </c>
      <c r="L38" s="69" t="s">
        <v>249</v>
      </c>
      <c r="M38" s="69" t="s">
        <v>249</v>
      </c>
      <c r="N38" s="69" t="s">
        <v>249</v>
      </c>
      <c r="O38" s="70" t="s">
        <v>249</v>
      </c>
      <c r="P38" s="158" t="s">
        <v>249</v>
      </c>
      <c r="Q38" s="159" t="s">
        <v>249</v>
      </c>
      <c r="R38" s="159" t="s">
        <v>249</v>
      </c>
      <c r="S38" s="159" t="s">
        <v>249</v>
      </c>
      <c r="T38" s="159" t="s">
        <v>249</v>
      </c>
      <c r="U38" s="160" t="s">
        <v>249</v>
      </c>
      <c r="V38" s="158"/>
      <c r="W38" s="159"/>
      <c r="X38" s="60" t="s">
        <v>249</v>
      </c>
      <c r="Y38" s="60" t="s">
        <v>249</v>
      </c>
      <c r="Z38" s="60" t="s">
        <v>249</v>
      </c>
      <c r="AA38" s="61" t="s">
        <v>249</v>
      </c>
      <c r="AB38" s="45" t="s">
        <v>249</v>
      </c>
      <c r="AC38" s="46" t="s">
        <v>249</v>
      </c>
      <c r="AD38" s="46" t="s">
        <v>249</v>
      </c>
      <c r="AE38" s="46" t="s">
        <v>249</v>
      </c>
      <c r="AF38" s="46" t="s">
        <v>249</v>
      </c>
      <c r="AG38" s="47" t="s">
        <v>249</v>
      </c>
      <c r="AH38" s="48" t="s">
        <v>249</v>
      </c>
      <c r="AI38" s="49" t="s">
        <v>249</v>
      </c>
      <c r="AJ38" s="49" t="s">
        <v>249</v>
      </c>
      <c r="AK38" s="49" t="s">
        <v>249</v>
      </c>
      <c r="AL38" s="49" t="s">
        <v>249</v>
      </c>
      <c r="AN38" s="413" t="s">
        <v>258</v>
      </c>
      <c r="AO38" s="414"/>
      <c r="AP38" s="414"/>
      <c r="AQ38" s="414"/>
      <c r="AR38" s="414"/>
      <c r="AS38" s="414"/>
      <c r="AT38" s="412" t="s">
        <v>259</v>
      </c>
      <c r="AU38" s="421"/>
    </row>
    <row r="39" spans="2:47" ht="15.75">
      <c r="B39" s="426"/>
      <c r="C39" s="426"/>
      <c r="D39" s="427"/>
      <c r="E39" s="396"/>
      <c r="F39" s="403"/>
      <c r="G39" s="403"/>
      <c r="H39" s="403"/>
      <c r="I39" s="403"/>
      <c r="J39" s="71" t="s">
        <v>249</v>
      </c>
      <c r="K39" s="72" t="s">
        <v>249</v>
      </c>
      <c r="L39" s="72" t="s">
        <v>249</v>
      </c>
      <c r="M39" s="72" t="s">
        <v>249</v>
      </c>
      <c r="N39" s="72" t="s">
        <v>249</v>
      </c>
      <c r="O39" s="73" t="s">
        <v>249</v>
      </c>
      <c r="P39" s="161" t="s">
        <v>249</v>
      </c>
      <c r="Q39" s="162" t="s">
        <v>249</v>
      </c>
      <c r="R39" s="162" t="s">
        <v>249</v>
      </c>
      <c r="S39" s="162" t="s">
        <v>249</v>
      </c>
      <c r="T39" s="162" t="s">
        <v>249</v>
      </c>
      <c r="U39" s="163" t="s">
        <v>249</v>
      </c>
      <c r="V39" s="161" t="s">
        <v>249</v>
      </c>
      <c r="W39" s="162" t="s">
        <v>249</v>
      </c>
      <c r="X39" s="63" t="s">
        <v>249</v>
      </c>
      <c r="Y39" s="63" t="s">
        <v>249</v>
      </c>
      <c r="Z39" s="63" t="s">
        <v>249</v>
      </c>
      <c r="AA39" s="64" t="s">
        <v>249</v>
      </c>
      <c r="AB39" s="50" t="s">
        <v>249</v>
      </c>
      <c r="AC39" s="51" t="s">
        <v>249</v>
      </c>
      <c r="AD39" s="51" t="s">
        <v>249</v>
      </c>
      <c r="AE39" s="51" t="s">
        <v>249</v>
      </c>
      <c r="AF39" s="51" t="s">
        <v>249</v>
      </c>
      <c r="AG39" s="52" t="s">
        <v>249</v>
      </c>
      <c r="AH39" s="53" t="s">
        <v>249</v>
      </c>
      <c r="AI39" s="54" t="s">
        <v>249</v>
      </c>
      <c r="AJ39" s="54" t="s">
        <v>249</v>
      </c>
      <c r="AK39" s="54" t="s">
        <v>249</v>
      </c>
      <c r="AL39" s="54" t="s">
        <v>249</v>
      </c>
      <c r="AN39" s="415"/>
      <c r="AO39" s="416"/>
      <c r="AP39" s="416"/>
      <c r="AQ39" s="416"/>
      <c r="AR39" s="416"/>
      <c r="AS39" s="416"/>
      <c r="AT39" s="421"/>
      <c r="AU39" s="421"/>
    </row>
    <row r="40" spans="2:47" ht="15.75">
      <c r="B40" s="426"/>
      <c r="C40" s="426"/>
      <c r="D40" s="427"/>
      <c r="E40" s="399"/>
      <c r="F40" s="403"/>
      <c r="G40" s="403"/>
      <c r="H40" s="403"/>
      <c r="I40" s="403"/>
      <c r="J40" s="71" t="s">
        <v>249</v>
      </c>
      <c r="K40" s="72" t="s">
        <v>249</v>
      </c>
      <c r="L40" s="72" t="s">
        <v>249</v>
      </c>
      <c r="M40" s="72" t="s">
        <v>249</v>
      </c>
      <c r="N40" s="72" t="s">
        <v>249</v>
      </c>
      <c r="O40" s="73" t="s">
        <v>249</v>
      </c>
      <c r="P40" s="161" t="s">
        <v>249</v>
      </c>
      <c r="Q40" s="162" t="s">
        <v>249</v>
      </c>
      <c r="R40" s="162" t="s">
        <v>249</v>
      </c>
      <c r="S40" s="162" t="s">
        <v>249</v>
      </c>
      <c r="T40" s="162" t="s">
        <v>249</v>
      </c>
      <c r="U40" s="163" t="s">
        <v>249</v>
      </c>
      <c r="V40" s="161" t="s">
        <v>249</v>
      </c>
      <c r="W40" s="162" t="s">
        <v>249</v>
      </c>
      <c r="X40" s="63" t="s">
        <v>249</v>
      </c>
      <c r="Y40" s="63" t="s">
        <v>249</v>
      </c>
      <c r="Z40" s="63" t="s">
        <v>249</v>
      </c>
      <c r="AA40" s="64" t="s">
        <v>249</v>
      </c>
      <c r="AB40" s="50" t="s">
        <v>249</v>
      </c>
      <c r="AC40" s="51" t="s">
        <v>249</v>
      </c>
      <c r="AD40" s="51" t="s">
        <v>249</v>
      </c>
      <c r="AE40" s="51" t="s">
        <v>249</v>
      </c>
      <c r="AF40" s="51" t="s">
        <v>249</v>
      </c>
      <c r="AG40" s="52" t="s">
        <v>249</v>
      </c>
      <c r="AH40" s="53" t="s">
        <v>249</v>
      </c>
      <c r="AI40" s="54" t="s">
        <v>249</v>
      </c>
      <c r="AJ40" s="54" t="s">
        <v>249</v>
      </c>
      <c r="AK40" s="54" t="s">
        <v>249</v>
      </c>
      <c r="AL40" s="54" t="s">
        <v>249</v>
      </c>
      <c r="AN40" s="415"/>
      <c r="AO40" s="416"/>
      <c r="AP40" s="416"/>
      <c r="AQ40" s="416"/>
      <c r="AR40" s="416"/>
      <c r="AS40" s="416"/>
      <c r="AT40" s="421"/>
      <c r="AU40" s="421"/>
    </row>
    <row r="41" spans="2:47" ht="15.75">
      <c r="B41" s="426"/>
      <c r="C41" s="426"/>
      <c r="D41" s="427"/>
      <c r="E41" s="399"/>
      <c r="F41" s="403"/>
      <c r="G41" s="403"/>
      <c r="H41" s="403"/>
      <c r="I41" s="403"/>
      <c r="J41" s="71" t="s">
        <v>249</v>
      </c>
      <c r="K41" s="72" t="s">
        <v>249</v>
      </c>
      <c r="L41" s="72" t="s">
        <v>249</v>
      </c>
      <c r="M41" s="72" t="s">
        <v>249</v>
      </c>
      <c r="N41" s="72" t="s">
        <v>249</v>
      </c>
      <c r="O41" s="73" t="s">
        <v>249</v>
      </c>
      <c r="P41" s="161" t="s">
        <v>249</v>
      </c>
      <c r="Q41" s="162" t="s">
        <v>249</v>
      </c>
      <c r="R41" s="162" t="s">
        <v>249</v>
      </c>
      <c r="S41" s="162" t="s">
        <v>249</v>
      </c>
      <c r="T41" s="162" t="s">
        <v>249</v>
      </c>
      <c r="U41" s="163" t="s">
        <v>249</v>
      </c>
      <c r="V41" s="161" t="s">
        <v>249</v>
      </c>
      <c r="W41" s="162" t="s">
        <v>249</v>
      </c>
      <c r="X41" s="63" t="s">
        <v>249</v>
      </c>
      <c r="Y41" s="63" t="s">
        <v>249</v>
      </c>
      <c r="Z41" s="63" t="s">
        <v>249</v>
      </c>
      <c r="AA41" s="64" t="s">
        <v>249</v>
      </c>
      <c r="AB41" s="50" t="s">
        <v>249</v>
      </c>
      <c r="AC41" s="51" t="s">
        <v>249</v>
      </c>
      <c r="AD41" s="51" t="s">
        <v>249</v>
      </c>
      <c r="AE41" s="51" t="s">
        <v>249</v>
      </c>
      <c r="AF41" s="51" t="s">
        <v>249</v>
      </c>
      <c r="AG41" s="52" t="s">
        <v>249</v>
      </c>
      <c r="AH41" s="53" t="s">
        <v>249</v>
      </c>
      <c r="AI41" s="54" t="s">
        <v>249</v>
      </c>
      <c r="AJ41" s="54" t="s">
        <v>249</v>
      </c>
      <c r="AK41" s="54" t="s">
        <v>249</v>
      </c>
      <c r="AL41" s="54" t="s">
        <v>249</v>
      </c>
      <c r="AN41" s="415"/>
      <c r="AO41" s="416"/>
      <c r="AP41" s="416"/>
      <c r="AQ41" s="416"/>
      <c r="AR41" s="416"/>
      <c r="AS41" s="416"/>
      <c r="AT41" s="421"/>
      <c r="AU41" s="421"/>
    </row>
    <row r="42" spans="2:47" ht="15.75">
      <c r="B42" s="426"/>
      <c r="C42" s="426"/>
      <c r="D42" s="427"/>
      <c r="E42" s="399"/>
      <c r="F42" s="403"/>
      <c r="G42" s="403"/>
      <c r="H42" s="403"/>
      <c r="I42" s="403"/>
      <c r="J42" s="71" t="s">
        <v>249</v>
      </c>
      <c r="K42" s="72" t="s">
        <v>249</v>
      </c>
      <c r="L42" s="72" t="s">
        <v>249</v>
      </c>
      <c r="M42" s="72" t="s">
        <v>249</v>
      </c>
      <c r="N42" s="72" t="s">
        <v>249</v>
      </c>
      <c r="O42" s="73" t="s">
        <v>249</v>
      </c>
      <c r="P42" s="161" t="s">
        <v>249</v>
      </c>
      <c r="Q42" s="162" t="s">
        <v>249</v>
      </c>
      <c r="R42" s="162" t="s">
        <v>249</v>
      </c>
      <c r="S42" s="162" t="s">
        <v>249</v>
      </c>
      <c r="T42" s="162" t="s">
        <v>249</v>
      </c>
      <c r="U42" s="163" t="s">
        <v>249</v>
      </c>
      <c r="V42" s="161" t="s">
        <v>249</v>
      </c>
      <c r="W42" s="162" t="s">
        <v>249</v>
      </c>
      <c r="X42" s="63" t="s">
        <v>249</v>
      </c>
      <c r="Y42" s="63" t="s">
        <v>249</v>
      </c>
      <c r="Z42" s="63" t="s">
        <v>249</v>
      </c>
      <c r="AA42" s="64" t="s">
        <v>249</v>
      </c>
      <c r="AB42" s="50" t="s">
        <v>249</v>
      </c>
      <c r="AC42" s="51" t="s">
        <v>249</v>
      </c>
      <c r="AD42" s="51" t="s">
        <v>249</v>
      </c>
      <c r="AE42" s="51" t="s">
        <v>249</v>
      </c>
      <c r="AF42" s="51" t="s">
        <v>249</v>
      </c>
      <c r="AG42" s="52" t="s">
        <v>249</v>
      </c>
      <c r="AH42" s="53" t="s">
        <v>249</v>
      </c>
      <c r="AI42" s="54" t="s">
        <v>249</v>
      </c>
      <c r="AJ42" s="54" t="s">
        <v>249</v>
      </c>
      <c r="AK42" s="54" t="s">
        <v>249</v>
      </c>
      <c r="AL42" s="54" t="s">
        <v>249</v>
      </c>
      <c r="AN42" s="415"/>
      <c r="AO42" s="416"/>
      <c r="AP42" s="416"/>
      <c r="AQ42" s="416"/>
      <c r="AR42" s="416"/>
      <c r="AS42" s="416"/>
      <c r="AT42" s="421"/>
      <c r="AU42" s="421"/>
    </row>
    <row r="43" spans="2:47" ht="15.75">
      <c r="B43" s="426"/>
      <c r="C43" s="426"/>
      <c r="D43" s="427"/>
      <c r="E43" s="399"/>
      <c r="F43" s="403"/>
      <c r="G43" s="403"/>
      <c r="H43" s="403"/>
      <c r="I43" s="403"/>
      <c r="J43" s="71" t="s">
        <v>249</v>
      </c>
      <c r="K43" s="72" t="s">
        <v>249</v>
      </c>
      <c r="L43" s="72" t="s">
        <v>249</v>
      </c>
      <c r="M43" s="72" t="s">
        <v>249</v>
      </c>
      <c r="N43" s="72" t="s">
        <v>249</v>
      </c>
      <c r="O43" s="73" t="s">
        <v>249</v>
      </c>
      <c r="P43" s="161" t="s">
        <v>249</v>
      </c>
      <c r="Q43" s="162" t="s">
        <v>249</v>
      </c>
      <c r="R43" s="162" t="s">
        <v>249</v>
      </c>
      <c r="S43" s="162" t="s">
        <v>249</v>
      </c>
      <c r="T43" s="162" t="s">
        <v>249</v>
      </c>
      <c r="U43" s="163" t="s">
        <v>249</v>
      </c>
      <c r="V43" s="161" t="s">
        <v>249</v>
      </c>
      <c r="W43" s="162" t="s">
        <v>249</v>
      </c>
      <c r="X43" s="63" t="s">
        <v>249</v>
      </c>
      <c r="Y43" s="63" t="s">
        <v>249</v>
      </c>
      <c r="Z43" s="63" t="s">
        <v>249</v>
      </c>
      <c r="AA43" s="64" t="s">
        <v>249</v>
      </c>
      <c r="AB43" s="50" t="s">
        <v>249</v>
      </c>
      <c r="AC43" s="51" t="s">
        <v>249</v>
      </c>
      <c r="AD43" s="51" t="s">
        <v>249</v>
      </c>
      <c r="AE43" s="51" t="s">
        <v>249</v>
      </c>
      <c r="AF43" s="51" t="s">
        <v>249</v>
      </c>
      <c r="AG43" s="52" t="s">
        <v>249</v>
      </c>
      <c r="AH43" s="53" t="s">
        <v>249</v>
      </c>
      <c r="AI43" s="54" t="s">
        <v>249</v>
      </c>
      <c r="AJ43" s="54" t="s">
        <v>249</v>
      </c>
      <c r="AK43" s="54" t="s">
        <v>249</v>
      </c>
      <c r="AL43" s="54" t="s">
        <v>249</v>
      </c>
      <c r="AN43" s="415"/>
      <c r="AO43" s="416"/>
      <c r="AP43" s="416"/>
      <c r="AQ43" s="416"/>
      <c r="AR43" s="416"/>
      <c r="AS43" s="416"/>
      <c r="AT43" s="421"/>
      <c r="AU43" s="421"/>
    </row>
    <row r="44" spans="2:47" ht="15.75">
      <c r="B44" s="426"/>
      <c r="C44" s="426"/>
      <c r="D44" s="427"/>
      <c r="E44" s="399"/>
      <c r="F44" s="403"/>
      <c r="G44" s="403"/>
      <c r="H44" s="403"/>
      <c r="I44" s="403"/>
      <c r="J44" s="71" t="s">
        <v>249</v>
      </c>
      <c r="K44" s="72" t="s">
        <v>249</v>
      </c>
      <c r="L44" s="72" t="s">
        <v>249</v>
      </c>
      <c r="M44" s="72" t="s">
        <v>249</v>
      </c>
      <c r="N44" s="72" t="s">
        <v>249</v>
      </c>
      <c r="O44" s="73" t="s">
        <v>249</v>
      </c>
      <c r="P44" s="161" t="s">
        <v>249</v>
      </c>
      <c r="Q44" s="162" t="s">
        <v>249</v>
      </c>
      <c r="R44" s="162" t="s">
        <v>249</v>
      </c>
      <c r="S44" s="162" t="s">
        <v>249</v>
      </c>
      <c r="T44" s="162" t="s">
        <v>249</v>
      </c>
      <c r="U44" s="163" t="s">
        <v>249</v>
      </c>
      <c r="V44" s="161" t="s">
        <v>249</v>
      </c>
      <c r="W44" s="162" t="s">
        <v>249</v>
      </c>
      <c r="X44" s="63" t="s">
        <v>249</v>
      </c>
      <c r="Y44" s="63" t="s">
        <v>249</v>
      </c>
      <c r="Z44" s="63" t="s">
        <v>249</v>
      </c>
      <c r="AA44" s="64" t="s">
        <v>249</v>
      </c>
      <c r="AB44" s="50" t="s">
        <v>249</v>
      </c>
      <c r="AC44" s="51" t="s">
        <v>249</v>
      </c>
      <c r="AD44" s="51" t="s">
        <v>249</v>
      </c>
      <c r="AE44" s="51" t="s">
        <v>249</v>
      </c>
      <c r="AF44" s="51" t="s">
        <v>249</v>
      </c>
      <c r="AG44" s="52" t="s">
        <v>249</v>
      </c>
      <c r="AH44" s="53" t="s">
        <v>249</v>
      </c>
      <c r="AI44" s="54" t="s">
        <v>249</v>
      </c>
      <c r="AJ44" s="54" t="s">
        <v>249</v>
      </c>
      <c r="AK44" s="54" t="s">
        <v>249</v>
      </c>
      <c r="AL44" s="54" t="s">
        <v>249</v>
      </c>
      <c r="AN44" s="415"/>
      <c r="AO44" s="416"/>
      <c r="AP44" s="416"/>
      <c r="AQ44" s="416"/>
      <c r="AR44" s="416"/>
      <c r="AS44" s="416"/>
      <c r="AT44" s="421"/>
      <c r="AU44" s="421"/>
    </row>
    <row r="45" spans="2:47" ht="3" customHeight="1" thickBot="1">
      <c r="B45" s="426"/>
      <c r="C45" s="426"/>
      <c r="D45" s="427"/>
      <c r="E45" s="399"/>
      <c r="F45" s="403"/>
      <c r="G45" s="403"/>
      <c r="H45" s="403"/>
      <c r="I45" s="403"/>
      <c r="J45" s="71" t="s">
        <v>249</v>
      </c>
      <c r="K45" s="72" t="s">
        <v>249</v>
      </c>
      <c r="L45" s="72" t="s">
        <v>249</v>
      </c>
      <c r="M45" s="72" t="s">
        <v>249</v>
      </c>
      <c r="N45" s="72" t="s">
        <v>249</v>
      </c>
      <c r="O45" s="73" t="s">
        <v>249</v>
      </c>
      <c r="P45" s="161" t="s">
        <v>249</v>
      </c>
      <c r="Q45" s="162" t="s">
        <v>249</v>
      </c>
      <c r="R45" s="162" t="s">
        <v>249</v>
      </c>
      <c r="S45" s="162" t="s">
        <v>249</v>
      </c>
      <c r="T45" s="162" t="s">
        <v>249</v>
      </c>
      <c r="U45" s="163" t="s">
        <v>249</v>
      </c>
      <c r="V45" s="161" t="s">
        <v>249</v>
      </c>
      <c r="W45" s="162" t="s">
        <v>249</v>
      </c>
      <c r="X45" s="63" t="s">
        <v>249</v>
      </c>
      <c r="Y45" s="63" t="s">
        <v>249</v>
      </c>
      <c r="Z45" s="63" t="s">
        <v>249</v>
      </c>
      <c r="AA45" s="64" t="s">
        <v>249</v>
      </c>
      <c r="AB45" s="50" t="s">
        <v>249</v>
      </c>
      <c r="AC45" s="51" t="s">
        <v>249</v>
      </c>
      <c r="AD45" s="51" t="s">
        <v>249</v>
      </c>
      <c r="AE45" s="51" t="s">
        <v>249</v>
      </c>
      <c r="AF45" s="51" t="s">
        <v>249</v>
      </c>
      <c r="AG45" s="52" t="s">
        <v>249</v>
      </c>
      <c r="AH45" s="53" t="s">
        <v>249</v>
      </c>
      <c r="AI45" s="54" t="s">
        <v>249</v>
      </c>
      <c r="AJ45" s="54" t="s">
        <v>249</v>
      </c>
      <c r="AK45" s="54" t="s">
        <v>249</v>
      </c>
      <c r="AL45" s="54" t="s">
        <v>249</v>
      </c>
      <c r="AN45" s="415"/>
      <c r="AO45" s="416"/>
      <c r="AP45" s="416"/>
      <c r="AQ45" s="416"/>
      <c r="AR45" s="416"/>
      <c r="AS45" s="417"/>
      <c r="AT45" s="35"/>
      <c r="AU45" s="35"/>
    </row>
    <row r="46" spans="2:47" ht="16.5" hidden="1" thickBot="1">
      <c r="B46" s="426"/>
      <c r="C46" s="426"/>
      <c r="D46" s="427"/>
      <c r="E46" s="399"/>
      <c r="F46" s="403"/>
      <c r="G46" s="403"/>
      <c r="H46" s="403"/>
      <c r="I46" s="403"/>
      <c r="J46" s="71" t="s">
        <v>249</v>
      </c>
      <c r="K46" s="72" t="s">
        <v>249</v>
      </c>
      <c r="L46" s="72" t="s">
        <v>249</v>
      </c>
      <c r="M46" s="72" t="s">
        <v>249</v>
      </c>
      <c r="N46" s="72" t="s">
        <v>249</v>
      </c>
      <c r="O46" s="73" t="s">
        <v>249</v>
      </c>
      <c r="P46" s="62" t="s">
        <v>249</v>
      </c>
      <c r="Q46" s="63" t="s">
        <v>249</v>
      </c>
      <c r="R46" s="63" t="s">
        <v>249</v>
      </c>
      <c r="S46" s="63" t="s">
        <v>249</v>
      </c>
      <c r="T46" s="63" t="s">
        <v>249</v>
      </c>
      <c r="U46" s="64" t="s">
        <v>249</v>
      </c>
      <c r="V46" s="62" t="s">
        <v>249</v>
      </c>
      <c r="W46" s="63" t="s">
        <v>249</v>
      </c>
      <c r="X46" s="63" t="s">
        <v>249</v>
      </c>
      <c r="Y46" s="63" t="s">
        <v>249</v>
      </c>
      <c r="Z46" s="63" t="s">
        <v>249</v>
      </c>
      <c r="AA46" s="64" t="s">
        <v>249</v>
      </c>
      <c r="AB46" s="50" t="s">
        <v>249</v>
      </c>
      <c r="AC46" s="51" t="s">
        <v>249</v>
      </c>
      <c r="AD46" s="51" t="s">
        <v>249</v>
      </c>
      <c r="AE46" s="51" t="s">
        <v>249</v>
      </c>
      <c r="AF46" s="51" t="s">
        <v>249</v>
      </c>
      <c r="AG46" s="52" t="s">
        <v>249</v>
      </c>
      <c r="AH46" s="53" t="s">
        <v>249</v>
      </c>
      <c r="AI46" s="54" t="s">
        <v>249</v>
      </c>
      <c r="AJ46" s="54" t="s">
        <v>249</v>
      </c>
      <c r="AK46" s="54" t="s">
        <v>249</v>
      </c>
      <c r="AL46" s="54" t="s">
        <v>249</v>
      </c>
      <c r="AN46" s="415"/>
      <c r="AO46" s="416"/>
      <c r="AP46" s="416"/>
      <c r="AQ46" s="416"/>
      <c r="AR46" s="416"/>
      <c r="AS46" s="417"/>
    </row>
    <row r="47" spans="2:47" ht="16.5" hidden="1" thickBot="1">
      <c r="B47" s="426"/>
      <c r="C47" s="426"/>
      <c r="D47" s="427"/>
      <c r="E47" s="400"/>
      <c r="F47" s="401"/>
      <c r="G47" s="401"/>
      <c r="H47" s="401"/>
      <c r="I47" s="401"/>
      <c r="J47" s="74" t="s">
        <v>249</v>
      </c>
      <c r="K47" s="75" t="s">
        <v>249</v>
      </c>
      <c r="L47" s="75" t="s">
        <v>249</v>
      </c>
      <c r="M47" s="75" t="s">
        <v>249</v>
      </c>
      <c r="N47" s="75" t="s">
        <v>249</v>
      </c>
      <c r="O47" s="76" t="s">
        <v>249</v>
      </c>
      <c r="P47" s="62" t="s">
        <v>249</v>
      </c>
      <c r="Q47" s="63" t="s">
        <v>249</v>
      </c>
      <c r="R47" s="63" t="s">
        <v>249</v>
      </c>
      <c r="S47" s="63" t="s">
        <v>249</v>
      </c>
      <c r="T47" s="63" t="s">
        <v>249</v>
      </c>
      <c r="U47" s="64" t="s">
        <v>249</v>
      </c>
      <c r="V47" s="65" t="s">
        <v>249</v>
      </c>
      <c r="W47" s="66" t="s">
        <v>249</v>
      </c>
      <c r="X47" s="66" t="s">
        <v>249</v>
      </c>
      <c r="Y47" s="66" t="s">
        <v>249</v>
      </c>
      <c r="Z47" s="66" t="s">
        <v>249</v>
      </c>
      <c r="AA47" s="67" t="s">
        <v>249</v>
      </c>
      <c r="AB47" s="55" t="s">
        <v>249</v>
      </c>
      <c r="AC47" s="56" t="s">
        <v>249</v>
      </c>
      <c r="AD47" s="56" t="s">
        <v>249</v>
      </c>
      <c r="AE47" s="56" t="s">
        <v>249</v>
      </c>
      <c r="AF47" s="56" t="s">
        <v>249</v>
      </c>
      <c r="AG47" s="57" t="s">
        <v>249</v>
      </c>
      <c r="AH47" s="58" t="s">
        <v>249</v>
      </c>
      <c r="AI47" s="59" t="s">
        <v>249</v>
      </c>
      <c r="AJ47" s="59" t="s">
        <v>249</v>
      </c>
      <c r="AK47" s="59" t="s">
        <v>249</v>
      </c>
      <c r="AL47" s="59" t="s">
        <v>249</v>
      </c>
      <c r="AN47" s="418"/>
      <c r="AO47" s="419"/>
      <c r="AP47" s="419"/>
      <c r="AQ47" s="419"/>
      <c r="AR47" s="419"/>
      <c r="AS47" s="420"/>
    </row>
    <row r="48" spans="2:47" ht="23.25">
      <c r="B48" s="426"/>
      <c r="C48" s="426"/>
      <c r="D48" s="427"/>
      <c r="E48" s="393" t="s">
        <v>260</v>
      </c>
      <c r="F48" s="394"/>
      <c r="G48" s="394"/>
      <c r="H48" s="394"/>
      <c r="I48" s="395"/>
      <c r="J48" s="68" t="s">
        <v>249</v>
      </c>
      <c r="K48" s="69" t="s">
        <v>249</v>
      </c>
      <c r="L48" s="69" t="s">
        <v>249</v>
      </c>
      <c r="M48" s="69" t="s">
        <v>249</v>
      </c>
      <c r="N48" s="69" t="s">
        <v>249</v>
      </c>
      <c r="O48" s="70" t="s">
        <v>249</v>
      </c>
      <c r="P48" s="68" t="s">
        <v>249</v>
      </c>
      <c r="Q48" s="69" t="s">
        <v>249</v>
      </c>
      <c r="R48" s="69" t="s">
        <v>249</v>
      </c>
      <c r="S48" s="69" t="s">
        <v>249</v>
      </c>
      <c r="T48" s="69" t="s">
        <v>249</v>
      </c>
      <c r="U48" s="70" t="s">
        <v>249</v>
      </c>
      <c r="V48" s="158" t="s">
        <v>249</v>
      </c>
      <c r="W48" s="167" t="s">
        <v>249</v>
      </c>
      <c r="X48" s="60" t="s">
        <v>249</v>
      </c>
      <c r="Y48" s="60" t="s">
        <v>249</v>
      </c>
      <c r="Z48" s="60" t="s">
        <v>249</v>
      </c>
      <c r="AA48" s="61" t="s">
        <v>249</v>
      </c>
      <c r="AB48" s="45" t="s">
        <v>249</v>
      </c>
      <c r="AC48" s="46" t="s">
        <v>249</v>
      </c>
      <c r="AD48" s="46" t="s">
        <v>249</v>
      </c>
      <c r="AE48" s="46" t="s">
        <v>249</v>
      </c>
      <c r="AF48" s="46" t="s">
        <v>249</v>
      </c>
      <c r="AG48" s="47" t="s">
        <v>249</v>
      </c>
      <c r="AH48" s="48" t="s">
        <v>249</v>
      </c>
      <c r="AI48" s="49" t="s">
        <v>249</v>
      </c>
      <c r="AJ48" s="49" t="s">
        <v>249</v>
      </c>
      <c r="AK48" s="49" t="s">
        <v>249</v>
      </c>
      <c r="AL48" s="49" t="s">
        <v>249</v>
      </c>
    </row>
    <row r="49" spans="2:38" ht="15.75">
      <c r="B49" s="426"/>
      <c r="C49" s="426"/>
      <c r="D49" s="427"/>
      <c r="E49" s="396"/>
      <c r="F49" s="403"/>
      <c r="G49" s="403"/>
      <c r="H49" s="403"/>
      <c r="I49" s="398"/>
      <c r="J49" s="71" t="s">
        <v>249</v>
      </c>
      <c r="K49" s="72" t="s">
        <v>249</v>
      </c>
      <c r="L49" s="72" t="s">
        <v>249</v>
      </c>
      <c r="M49" s="72" t="s">
        <v>249</v>
      </c>
      <c r="N49" s="72" t="s">
        <v>249</v>
      </c>
      <c r="O49" s="73" t="s">
        <v>249</v>
      </c>
      <c r="P49" s="71" t="s">
        <v>249</v>
      </c>
      <c r="Q49" s="72" t="s">
        <v>249</v>
      </c>
      <c r="R49" s="72" t="s">
        <v>249</v>
      </c>
      <c r="S49" s="72" t="s">
        <v>249</v>
      </c>
      <c r="T49" s="72" t="s">
        <v>249</v>
      </c>
      <c r="U49" s="73" t="s">
        <v>249</v>
      </c>
      <c r="V49" s="161" t="s">
        <v>249</v>
      </c>
      <c r="W49" s="162" t="s">
        <v>249</v>
      </c>
      <c r="X49" s="63" t="s">
        <v>249</v>
      </c>
      <c r="Y49" s="63" t="s">
        <v>249</v>
      </c>
      <c r="Z49" s="63" t="s">
        <v>249</v>
      </c>
      <c r="AA49" s="64" t="s">
        <v>249</v>
      </c>
      <c r="AB49" s="50" t="s">
        <v>249</v>
      </c>
      <c r="AC49" s="51" t="s">
        <v>249</v>
      </c>
      <c r="AD49" s="51" t="s">
        <v>249</v>
      </c>
      <c r="AE49" s="51" t="s">
        <v>249</v>
      </c>
      <c r="AF49" s="51" t="s">
        <v>249</v>
      </c>
      <c r="AG49" s="52" t="s">
        <v>249</v>
      </c>
      <c r="AH49" s="53" t="s">
        <v>249</v>
      </c>
      <c r="AI49" s="54" t="s">
        <v>249</v>
      </c>
      <c r="AJ49" s="54" t="s">
        <v>249</v>
      </c>
      <c r="AK49" s="54" t="s">
        <v>249</v>
      </c>
      <c r="AL49" s="54" t="s">
        <v>249</v>
      </c>
    </row>
    <row r="50" spans="2:38" ht="15.75">
      <c r="B50" s="426"/>
      <c r="C50" s="426"/>
      <c r="D50" s="427"/>
      <c r="E50" s="396"/>
      <c r="F50" s="403"/>
      <c r="G50" s="403"/>
      <c r="H50" s="403"/>
      <c r="I50" s="398"/>
      <c r="J50" s="71" t="s">
        <v>249</v>
      </c>
      <c r="K50" s="72" t="s">
        <v>249</v>
      </c>
      <c r="L50" s="72" t="s">
        <v>249</v>
      </c>
      <c r="M50" s="72" t="s">
        <v>249</v>
      </c>
      <c r="N50" s="72" t="s">
        <v>249</v>
      </c>
      <c r="O50" s="73" t="s">
        <v>249</v>
      </c>
      <c r="P50" s="71" t="s">
        <v>249</v>
      </c>
      <c r="Q50" s="72" t="s">
        <v>249</v>
      </c>
      <c r="R50" s="72" t="s">
        <v>249</v>
      </c>
      <c r="S50" s="72" t="s">
        <v>249</v>
      </c>
      <c r="T50" s="72" t="s">
        <v>249</v>
      </c>
      <c r="U50" s="73" t="s">
        <v>249</v>
      </c>
      <c r="V50" s="161" t="s">
        <v>249</v>
      </c>
      <c r="W50" s="162" t="s">
        <v>249</v>
      </c>
      <c r="X50" s="63" t="s">
        <v>249</v>
      </c>
      <c r="Y50" s="63" t="s">
        <v>249</v>
      </c>
      <c r="Z50" s="63" t="s">
        <v>249</v>
      </c>
      <c r="AA50" s="64" t="s">
        <v>249</v>
      </c>
      <c r="AB50" s="50" t="s">
        <v>249</v>
      </c>
      <c r="AC50" s="51" t="s">
        <v>249</v>
      </c>
      <c r="AD50" s="51" t="s">
        <v>249</v>
      </c>
      <c r="AE50" s="51" t="s">
        <v>249</v>
      </c>
      <c r="AF50" s="51" t="s">
        <v>249</v>
      </c>
      <c r="AG50" s="52" t="s">
        <v>249</v>
      </c>
      <c r="AH50" s="53" t="s">
        <v>249</v>
      </c>
      <c r="AI50" s="54" t="s">
        <v>249</v>
      </c>
      <c r="AJ50" s="54" t="s">
        <v>249</v>
      </c>
      <c r="AK50" s="54" t="s">
        <v>249</v>
      </c>
      <c r="AL50" s="54" t="s">
        <v>249</v>
      </c>
    </row>
    <row r="51" spans="2:38" ht="15.75">
      <c r="B51" s="426"/>
      <c r="C51" s="426"/>
      <c r="D51" s="427"/>
      <c r="E51" s="399"/>
      <c r="F51" s="403"/>
      <c r="G51" s="403"/>
      <c r="H51" s="403"/>
      <c r="I51" s="398"/>
      <c r="J51" s="71" t="s">
        <v>249</v>
      </c>
      <c r="K51" s="72" t="s">
        <v>249</v>
      </c>
      <c r="L51" s="72" t="s">
        <v>249</v>
      </c>
      <c r="M51" s="72" t="s">
        <v>249</v>
      </c>
      <c r="N51" s="72" t="s">
        <v>249</v>
      </c>
      <c r="O51" s="73" t="s">
        <v>249</v>
      </c>
      <c r="P51" s="71" t="s">
        <v>249</v>
      </c>
      <c r="Q51" s="72" t="s">
        <v>249</v>
      </c>
      <c r="R51" s="72" t="s">
        <v>249</v>
      </c>
      <c r="S51" s="72" t="s">
        <v>249</v>
      </c>
      <c r="T51" s="72" t="s">
        <v>249</v>
      </c>
      <c r="U51" s="73" t="s">
        <v>249</v>
      </c>
      <c r="V51" s="161" t="s">
        <v>249</v>
      </c>
      <c r="W51" s="162" t="s">
        <v>249</v>
      </c>
      <c r="X51" s="63" t="s">
        <v>249</v>
      </c>
      <c r="Y51" s="63" t="s">
        <v>249</v>
      </c>
      <c r="Z51" s="63" t="s">
        <v>249</v>
      </c>
      <c r="AA51" s="64" t="s">
        <v>249</v>
      </c>
      <c r="AB51" s="50" t="s">
        <v>249</v>
      </c>
      <c r="AC51" s="51" t="s">
        <v>249</v>
      </c>
      <c r="AD51" s="51" t="s">
        <v>249</v>
      </c>
      <c r="AE51" s="51" t="s">
        <v>249</v>
      </c>
      <c r="AF51" s="51" t="s">
        <v>249</v>
      </c>
      <c r="AG51" s="52" t="s">
        <v>249</v>
      </c>
      <c r="AH51" s="53" t="s">
        <v>249</v>
      </c>
      <c r="AI51" s="54" t="s">
        <v>249</v>
      </c>
      <c r="AJ51" s="54" t="s">
        <v>249</v>
      </c>
      <c r="AK51" s="54" t="s">
        <v>249</v>
      </c>
      <c r="AL51" s="54" t="s">
        <v>249</v>
      </c>
    </row>
    <row r="52" spans="2:38" ht="15.75">
      <c r="B52" s="426"/>
      <c r="C52" s="426"/>
      <c r="D52" s="427"/>
      <c r="E52" s="399"/>
      <c r="F52" s="403"/>
      <c r="G52" s="403"/>
      <c r="H52" s="403"/>
      <c r="I52" s="398"/>
      <c r="J52" s="71" t="s">
        <v>249</v>
      </c>
      <c r="K52" s="72" t="s">
        <v>249</v>
      </c>
      <c r="L52" s="72" t="s">
        <v>249</v>
      </c>
      <c r="M52" s="72" t="s">
        <v>249</v>
      </c>
      <c r="N52" s="72" t="s">
        <v>249</v>
      </c>
      <c r="O52" s="73" t="s">
        <v>249</v>
      </c>
      <c r="P52" s="71" t="s">
        <v>249</v>
      </c>
      <c r="Q52" s="72" t="s">
        <v>249</v>
      </c>
      <c r="R52" s="72" t="s">
        <v>249</v>
      </c>
      <c r="S52" s="72" t="s">
        <v>249</v>
      </c>
      <c r="T52" s="72" t="s">
        <v>249</v>
      </c>
      <c r="U52" s="73" t="s">
        <v>249</v>
      </c>
      <c r="V52" s="161" t="s">
        <v>249</v>
      </c>
      <c r="W52" s="162" t="s">
        <v>249</v>
      </c>
      <c r="X52" s="63" t="s">
        <v>249</v>
      </c>
      <c r="Y52" s="63" t="s">
        <v>249</v>
      </c>
      <c r="Z52" s="63" t="s">
        <v>249</v>
      </c>
      <c r="AA52" s="64" t="s">
        <v>249</v>
      </c>
      <c r="AB52" s="50" t="s">
        <v>249</v>
      </c>
      <c r="AC52" s="51" t="s">
        <v>249</v>
      </c>
      <c r="AD52" s="51" t="s">
        <v>249</v>
      </c>
      <c r="AE52" s="51" t="s">
        <v>249</v>
      </c>
      <c r="AF52" s="51" t="s">
        <v>249</v>
      </c>
      <c r="AG52" s="52" t="s">
        <v>249</v>
      </c>
      <c r="AH52" s="53" t="s">
        <v>249</v>
      </c>
      <c r="AI52" s="54" t="s">
        <v>249</v>
      </c>
      <c r="AJ52" s="54" t="s">
        <v>249</v>
      </c>
      <c r="AK52" s="54" t="s">
        <v>249</v>
      </c>
      <c r="AL52" s="54" t="s">
        <v>249</v>
      </c>
    </row>
    <row r="53" spans="2:38" ht="5.25" customHeight="1">
      <c r="B53" s="426"/>
      <c r="C53" s="426"/>
      <c r="D53" s="427"/>
      <c r="E53" s="399"/>
      <c r="F53" s="403"/>
      <c r="G53" s="403"/>
      <c r="H53" s="403"/>
      <c r="I53" s="398"/>
      <c r="J53" s="71" t="s">
        <v>249</v>
      </c>
      <c r="K53" s="72" t="s">
        <v>249</v>
      </c>
      <c r="L53" s="72" t="s">
        <v>249</v>
      </c>
      <c r="M53" s="72" t="s">
        <v>249</v>
      </c>
      <c r="N53" s="72" t="s">
        <v>249</v>
      </c>
      <c r="O53" s="73" t="s">
        <v>249</v>
      </c>
      <c r="P53" s="71" t="s">
        <v>249</v>
      </c>
      <c r="Q53" s="72" t="s">
        <v>249</v>
      </c>
      <c r="R53" s="72" t="s">
        <v>249</v>
      </c>
      <c r="S53" s="72" t="s">
        <v>249</v>
      </c>
      <c r="T53" s="72" t="s">
        <v>249</v>
      </c>
      <c r="U53" s="73" t="s">
        <v>249</v>
      </c>
      <c r="V53" s="161" t="s">
        <v>249</v>
      </c>
      <c r="W53" s="162" t="s">
        <v>249</v>
      </c>
      <c r="X53" s="63" t="s">
        <v>249</v>
      </c>
      <c r="Y53" s="63" t="s">
        <v>249</v>
      </c>
      <c r="Z53" s="63" t="s">
        <v>249</v>
      </c>
      <c r="AA53" s="64" t="s">
        <v>249</v>
      </c>
      <c r="AB53" s="50" t="s">
        <v>249</v>
      </c>
      <c r="AC53" s="51" t="s">
        <v>249</v>
      </c>
      <c r="AD53" s="51" t="s">
        <v>249</v>
      </c>
      <c r="AE53" s="51" t="s">
        <v>249</v>
      </c>
      <c r="AF53" s="51" t="s">
        <v>249</v>
      </c>
      <c r="AG53" s="52" t="s">
        <v>249</v>
      </c>
      <c r="AH53" s="53" t="s">
        <v>249</v>
      </c>
      <c r="AI53" s="54" t="s">
        <v>249</v>
      </c>
      <c r="AJ53" s="54" t="s">
        <v>249</v>
      </c>
      <c r="AK53" s="54" t="s">
        <v>249</v>
      </c>
      <c r="AL53" s="54" t="s">
        <v>249</v>
      </c>
    </row>
    <row r="54" spans="2:38" ht="3" hidden="1" customHeight="1">
      <c r="B54" s="426"/>
      <c r="C54" s="426"/>
      <c r="D54" s="427"/>
      <c r="E54" s="399"/>
      <c r="F54" s="403"/>
      <c r="G54" s="403"/>
      <c r="H54" s="403"/>
      <c r="I54" s="398"/>
      <c r="J54" s="71" t="s">
        <v>249</v>
      </c>
      <c r="K54" s="72" t="s">
        <v>249</v>
      </c>
      <c r="L54" s="72" t="s">
        <v>249</v>
      </c>
      <c r="M54" s="72" t="s">
        <v>249</v>
      </c>
      <c r="N54" s="72" t="s">
        <v>249</v>
      </c>
      <c r="O54" s="73" t="s">
        <v>249</v>
      </c>
      <c r="P54" s="71" t="s">
        <v>249</v>
      </c>
      <c r="Q54" s="72" t="s">
        <v>249</v>
      </c>
      <c r="R54" s="72" t="s">
        <v>249</v>
      </c>
      <c r="S54" s="72" t="s">
        <v>249</v>
      </c>
      <c r="T54" s="72" t="s">
        <v>249</v>
      </c>
      <c r="U54" s="73" t="s">
        <v>249</v>
      </c>
      <c r="V54" s="161" t="s">
        <v>249</v>
      </c>
      <c r="W54" s="162" t="s">
        <v>249</v>
      </c>
      <c r="X54" s="63" t="s">
        <v>249</v>
      </c>
      <c r="Y54" s="63" t="s">
        <v>249</v>
      </c>
      <c r="Z54" s="63" t="s">
        <v>249</v>
      </c>
      <c r="AA54" s="64" t="s">
        <v>249</v>
      </c>
      <c r="AB54" s="50" t="s">
        <v>249</v>
      </c>
      <c r="AC54" s="51" t="s">
        <v>249</v>
      </c>
      <c r="AD54" s="51" t="s">
        <v>249</v>
      </c>
      <c r="AE54" s="51" t="s">
        <v>249</v>
      </c>
      <c r="AF54" s="51" t="s">
        <v>249</v>
      </c>
      <c r="AG54" s="52" t="s">
        <v>249</v>
      </c>
      <c r="AH54" s="53" t="s">
        <v>249</v>
      </c>
      <c r="AI54" s="54" t="s">
        <v>249</v>
      </c>
      <c r="AJ54" s="54" t="s">
        <v>249</v>
      </c>
      <c r="AK54" s="54" t="s">
        <v>249</v>
      </c>
      <c r="AL54" s="54" t="s">
        <v>249</v>
      </c>
    </row>
    <row r="55" spans="2:38" ht="15.75" hidden="1">
      <c r="B55" s="426"/>
      <c r="C55" s="426"/>
      <c r="D55" s="427"/>
      <c r="E55" s="399"/>
      <c r="F55" s="403"/>
      <c r="G55" s="403"/>
      <c r="H55" s="403"/>
      <c r="I55" s="398"/>
      <c r="J55" s="71" t="s">
        <v>249</v>
      </c>
      <c r="K55" s="72" t="s">
        <v>249</v>
      </c>
      <c r="L55" s="72" t="s">
        <v>249</v>
      </c>
      <c r="M55" s="72" t="s">
        <v>249</v>
      </c>
      <c r="N55" s="72" t="s">
        <v>249</v>
      </c>
      <c r="O55" s="73" t="s">
        <v>249</v>
      </c>
      <c r="P55" s="71" t="s">
        <v>249</v>
      </c>
      <c r="Q55" s="72" t="s">
        <v>249</v>
      </c>
      <c r="R55" s="72" t="s">
        <v>249</v>
      </c>
      <c r="S55" s="72" t="s">
        <v>249</v>
      </c>
      <c r="T55" s="72" t="s">
        <v>249</v>
      </c>
      <c r="U55" s="73" t="s">
        <v>249</v>
      </c>
      <c r="V55" s="161" t="s">
        <v>249</v>
      </c>
      <c r="W55" s="162" t="s">
        <v>249</v>
      </c>
      <c r="X55" s="63" t="s">
        <v>249</v>
      </c>
      <c r="Y55" s="63" t="s">
        <v>249</v>
      </c>
      <c r="Z55" s="63" t="s">
        <v>249</v>
      </c>
      <c r="AA55" s="64" t="s">
        <v>249</v>
      </c>
      <c r="AB55" s="50" t="s">
        <v>249</v>
      </c>
      <c r="AC55" s="51" t="s">
        <v>249</v>
      </c>
      <c r="AD55" s="51" t="s">
        <v>249</v>
      </c>
      <c r="AE55" s="51" t="s">
        <v>249</v>
      </c>
      <c r="AF55" s="51" t="s">
        <v>249</v>
      </c>
      <c r="AG55" s="52" t="s">
        <v>249</v>
      </c>
      <c r="AH55" s="53" t="s">
        <v>249</v>
      </c>
      <c r="AI55" s="54" t="s">
        <v>249</v>
      </c>
      <c r="AJ55" s="54" t="s">
        <v>249</v>
      </c>
      <c r="AK55" s="54" t="s">
        <v>249</v>
      </c>
      <c r="AL55" s="54" t="s">
        <v>249</v>
      </c>
    </row>
    <row r="56" spans="2:38" ht="15.75" hidden="1">
      <c r="B56" s="426"/>
      <c r="C56" s="426"/>
      <c r="D56" s="427"/>
      <c r="E56" s="399"/>
      <c r="F56" s="403"/>
      <c r="G56" s="403"/>
      <c r="H56" s="403"/>
      <c r="I56" s="398"/>
      <c r="J56" s="71" t="s">
        <v>249</v>
      </c>
      <c r="K56" s="72" t="s">
        <v>249</v>
      </c>
      <c r="L56" s="72" t="s">
        <v>249</v>
      </c>
      <c r="M56" s="72" t="s">
        <v>249</v>
      </c>
      <c r="N56" s="72" t="s">
        <v>249</v>
      </c>
      <c r="O56" s="73" t="s">
        <v>249</v>
      </c>
      <c r="P56" s="71" t="s">
        <v>249</v>
      </c>
      <c r="Q56" s="72" t="s">
        <v>249</v>
      </c>
      <c r="R56" s="72" t="s">
        <v>249</v>
      </c>
      <c r="S56" s="72" t="s">
        <v>249</v>
      </c>
      <c r="T56" s="72" t="s">
        <v>249</v>
      </c>
      <c r="U56" s="73" t="s">
        <v>249</v>
      </c>
      <c r="V56" s="161" t="s">
        <v>249</v>
      </c>
      <c r="W56" s="162" t="s">
        <v>249</v>
      </c>
      <c r="X56" s="63" t="s">
        <v>249</v>
      </c>
      <c r="Y56" s="63" t="s">
        <v>249</v>
      </c>
      <c r="Z56" s="63" t="s">
        <v>249</v>
      </c>
      <c r="AA56" s="64" t="s">
        <v>249</v>
      </c>
      <c r="AB56" s="50" t="s">
        <v>249</v>
      </c>
      <c r="AC56" s="51" t="s">
        <v>249</v>
      </c>
      <c r="AD56" s="51" t="s">
        <v>249</v>
      </c>
      <c r="AE56" s="51" t="s">
        <v>249</v>
      </c>
      <c r="AF56" s="51" t="s">
        <v>249</v>
      </c>
      <c r="AG56" s="52" t="s">
        <v>249</v>
      </c>
      <c r="AH56" s="53" t="s">
        <v>249</v>
      </c>
      <c r="AI56" s="54" t="s">
        <v>249</v>
      </c>
      <c r="AJ56" s="54" t="s">
        <v>249</v>
      </c>
      <c r="AK56" s="54" t="s">
        <v>249</v>
      </c>
      <c r="AL56" s="54" t="s">
        <v>249</v>
      </c>
    </row>
    <row r="57" spans="2:38" ht="16.5" thickBot="1">
      <c r="B57" s="426"/>
      <c r="C57" s="426"/>
      <c r="D57" s="427"/>
      <c r="E57" s="400"/>
      <c r="F57" s="401"/>
      <c r="G57" s="401"/>
      <c r="H57" s="401"/>
      <c r="I57" s="402"/>
      <c r="J57" s="74" t="s">
        <v>249</v>
      </c>
      <c r="K57" s="75" t="s">
        <v>249</v>
      </c>
      <c r="L57" s="75" t="s">
        <v>249</v>
      </c>
      <c r="M57" s="75" t="s">
        <v>249</v>
      </c>
      <c r="N57" s="75" t="s">
        <v>249</v>
      </c>
      <c r="O57" s="76" t="s">
        <v>249</v>
      </c>
      <c r="P57" s="74" t="s">
        <v>249</v>
      </c>
      <c r="Q57" s="75" t="s">
        <v>249</v>
      </c>
      <c r="R57" s="75" t="s">
        <v>249</v>
      </c>
      <c r="S57" s="75" t="s">
        <v>249</v>
      </c>
      <c r="T57" s="75" t="s">
        <v>249</v>
      </c>
      <c r="U57" s="76" t="s">
        <v>249</v>
      </c>
      <c r="V57" s="164" t="s">
        <v>249</v>
      </c>
      <c r="W57" s="165" t="s">
        <v>249</v>
      </c>
      <c r="X57" s="66" t="s">
        <v>249</v>
      </c>
      <c r="Y57" s="66" t="s">
        <v>249</v>
      </c>
      <c r="Z57" s="66" t="s">
        <v>249</v>
      </c>
      <c r="AA57" s="67" t="s">
        <v>249</v>
      </c>
      <c r="AB57" s="55" t="s">
        <v>249</v>
      </c>
      <c r="AC57" s="56" t="s">
        <v>249</v>
      </c>
      <c r="AD57" s="56" t="s">
        <v>249</v>
      </c>
      <c r="AE57" s="56" t="s">
        <v>249</v>
      </c>
      <c r="AF57" s="56" t="s">
        <v>249</v>
      </c>
      <c r="AG57" s="57" t="s">
        <v>249</v>
      </c>
      <c r="AH57" s="53" t="s">
        <v>249</v>
      </c>
      <c r="AI57" s="54" t="s">
        <v>249</v>
      </c>
      <c r="AJ57" s="54" t="s">
        <v>249</v>
      </c>
      <c r="AK57" s="54" t="s">
        <v>249</v>
      </c>
      <c r="AL57" s="54" t="s">
        <v>249</v>
      </c>
    </row>
    <row r="58" spans="2:38" ht="15" customHeight="1">
      <c r="J58" s="393" t="s">
        <v>261</v>
      </c>
      <c r="K58" s="394"/>
      <c r="L58" s="394"/>
      <c r="M58" s="394"/>
      <c r="N58" s="394"/>
      <c r="O58" s="395"/>
      <c r="P58" s="393" t="s">
        <v>262</v>
      </c>
      <c r="Q58" s="394"/>
      <c r="R58" s="394"/>
      <c r="S58" s="394"/>
      <c r="T58" s="394"/>
      <c r="U58" s="395"/>
      <c r="V58" s="393" t="s">
        <v>263</v>
      </c>
      <c r="W58" s="394"/>
      <c r="X58" s="394"/>
      <c r="Y58" s="394"/>
      <c r="Z58" s="394"/>
      <c r="AA58" s="395"/>
      <c r="AB58" s="393" t="s">
        <v>264</v>
      </c>
      <c r="AC58" s="422"/>
      <c r="AD58" s="394"/>
      <c r="AE58" s="394"/>
      <c r="AF58" s="394"/>
      <c r="AG58" s="394"/>
      <c r="AH58" s="393" t="s">
        <v>265</v>
      </c>
      <c r="AI58" s="394"/>
      <c r="AJ58" s="394"/>
      <c r="AK58" s="394"/>
      <c r="AL58" s="395"/>
    </row>
    <row r="59" spans="2:38" ht="15" customHeight="1">
      <c r="J59" s="399"/>
      <c r="K59" s="403"/>
      <c r="L59" s="403"/>
      <c r="M59" s="403"/>
      <c r="N59" s="403"/>
      <c r="O59" s="398"/>
      <c r="P59" s="399"/>
      <c r="Q59" s="403"/>
      <c r="R59" s="403"/>
      <c r="S59" s="403"/>
      <c r="T59" s="403"/>
      <c r="U59" s="398"/>
      <c r="V59" s="399"/>
      <c r="W59" s="403"/>
      <c r="X59" s="403"/>
      <c r="Y59" s="403"/>
      <c r="Z59" s="403"/>
      <c r="AA59" s="398"/>
      <c r="AB59" s="399"/>
      <c r="AC59" s="403"/>
      <c r="AD59" s="403"/>
      <c r="AE59" s="403"/>
      <c r="AF59" s="403"/>
      <c r="AG59" s="403"/>
      <c r="AH59" s="396"/>
      <c r="AI59" s="397"/>
      <c r="AJ59" s="397"/>
      <c r="AK59" s="397"/>
      <c r="AL59" s="398"/>
    </row>
    <row r="60" spans="2:38" ht="15" customHeight="1">
      <c r="J60" s="399"/>
      <c r="K60" s="403"/>
      <c r="L60" s="403"/>
      <c r="M60" s="403"/>
      <c r="N60" s="403"/>
      <c r="O60" s="398"/>
      <c r="P60" s="399"/>
      <c r="Q60" s="403"/>
      <c r="R60" s="403"/>
      <c r="S60" s="403"/>
      <c r="T60" s="403"/>
      <c r="U60" s="398"/>
      <c r="V60" s="399"/>
      <c r="W60" s="403"/>
      <c r="X60" s="403"/>
      <c r="Y60" s="403"/>
      <c r="Z60" s="403"/>
      <c r="AA60" s="398"/>
      <c r="AB60" s="399"/>
      <c r="AC60" s="403"/>
      <c r="AD60" s="403"/>
      <c r="AE60" s="403"/>
      <c r="AF60" s="403"/>
      <c r="AG60" s="403"/>
      <c r="AH60" s="396"/>
      <c r="AI60" s="397"/>
      <c r="AJ60" s="397"/>
      <c r="AK60" s="397"/>
      <c r="AL60" s="398"/>
    </row>
    <row r="61" spans="2:38" ht="15" customHeight="1">
      <c r="J61" s="399"/>
      <c r="K61" s="403"/>
      <c r="L61" s="403"/>
      <c r="M61" s="403"/>
      <c r="N61" s="403"/>
      <c r="O61" s="398"/>
      <c r="P61" s="399"/>
      <c r="Q61" s="403"/>
      <c r="R61" s="403"/>
      <c r="S61" s="403"/>
      <c r="T61" s="403"/>
      <c r="U61" s="398"/>
      <c r="V61" s="399"/>
      <c r="W61" s="403"/>
      <c r="X61" s="403"/>
      <c r="Y61" s="403"/>
      <c r="Z61" s="403"/>
      <c r="AA61" s="398"/>
      <c r="AB61" s="399"/>
      <c r="AC61" s="403"/>
      <c r="AD61" s="403"/>
      <c r="AE61" s="403"/>
      <c r="AF61" s="403"/>
      <c r="AG61" s="403"/>
      <c r="AH61" s="399"/>
      <c r="AI61" s="397"/>
      <c r="AJ61" s="397"/>
      <c r="AK61" s="397"/>
      <c r="AL61" s="398"/>
    </row>
    <row r="62" spans="2:38" ht="15" customHeight="1">
      <c r="J62" s="399"/>
      <c r="K62" s="403"/>
      <c r="L62" s="403"/>
      <c r="M62" s="403"/>
      <c r="N62" s="403"/>
      <c r="O62" s="398"/>
      <c r="P62" s="399"/>
      <c r="Q62" s="403"/>
      <c r="R62" s="403"/>
      <c r="S62" s="403"/>
      <c r="T62" s="403"/>
      <c r="U62" s="398"/>
      <c r="V62" s="399"/>
      <c r="W62" s="403"/>
      <c r="X62" s="403"/>
      <c r="Y62" s="403"/>
      <c r="Z62" s="403"/>
      <c r="AA62" s="398"/>
      <c r="AB62" s="399"/>
      <c r="AC62" s="403"/>
      <c r="AD62" s="403"/>
      <c r="AE62" s="403"/>
      <c r="AF62" s="403"/>
      <c r="AG62" s="403"/>
      <c r="AH62" s="399"/>
      <c r="AI62" s="397"/>
      <c r="AJ62" s="397"/>
      <c r="AK62" s="397"/>
      <c r="AL62" s="398"/>
    </row>
    <row r="63" spans="2:38" ht="28.5" customHeight="1" thickBot="1">
      <c r="J63" s="400"/>
      <c r="K63" s="401"/>
      <c r="L63" s="401"/>
      <c r="M63" s="401"/>
      <c r="N63" s="401"/>
      <c r="O63" s="402"/>
      <c r="P63" s="400"/>
      <c r="Q63" s="401"/>
      <c r="R63" s="401"/>
      <c r="S63" s="401"/>
      <c r="T63" s="401"/>
      <c r="U63" s="402"/>
      <c r="V63" s="400"/>
      <c r="W63" s="401"/>
      <c r="X63" s="401"/>
      <c r="Y63" s="401"/>
      <c r="Z63" s="401"/>
      <c r="AA63" s="402"/>
      <c r="AB63" s="400"/>
      <c r="AC63" s="401"/>
      <c r="AD63" s="401"/>
      <c r="AE63" s="401"/>
      <c r="AF63" s="401"/>
      <c r="AG63" s="401"/>
      <c r="AH63" s="400"/>
      <c r="AI63" s="401"/>
      <c r="AJ63" s="401"/>
      <c r="AK63" s="401"/>
      <c r="AL63" s="40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7" customWidth="1"/>
    <col min="8" max="8" width="11.42578125" style="117"/>
    <col min="9" max="9" width="18.28515625" style="117" customWidth="1"/>
    <col min="10" max="12" width="11.42578125" style="11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7" t="s">
        <v>112</v>
      </c>
      <c r="H1" s="117" t="s">
        <v>105</v>
      </c>
    </row>
    <row r="4" spans="2:26">
      <c r="B4" t="s">
        <v>266</v>
      </c>
      <c r="C4" t="s">
        <v>258</v>
      </c>
      <c r="F4" t="s">
        <v>128</v>
      </c>
      <c r="G4" s="116" t="s">
        <v>267</v>
      </c>
      <c r="H4" s="116">
        <v>0.2</v>
      </c>
      <c r="I4" s="116"/>
      <c r="K4" s="116"/>
      <c r="Q4" t="s">
        <v>268</v>
      </c>
      <c r="R4" s="116">
        <v>0.5</v>
      </c>
      <c r="S4" s="117" t="s">
        <v>162</v>
      </c>
      <c r="T4" s="116">
        <v>0.3</v>
      </c>
      <c r="U4" s="117" t="s">
        <v>177</v>
      </c>
      <c r="V4" s="116">
        <v>0.4</v>
      </c>
      <c r="W4" s="117" t="s">
        <v>180</v>
      </c>
    </row>
    <row r="5" spans="2:26">
      <c r="B5" t="s">
        <v>269</v>
      </c>
      <c r="C5" t="s">
        <v>258</v>
      </c>
      <c r="F5" t="s">
        <v>144</v>
      </c>
      <c r="G5" s="116" t="s">
        <v>267</v>
      </c>
      <c r="H5" s="116">
        <v>0.2</v>
      </c>
      <c r="I5" s="116"/>
      <c r="K5" s="116"/>
      <c r="Q5" t="s">
        <v>270</v>
      </c>
      <c r="R5" s="116">
        <v>0.45</v>
      </c>
      <c r="S5" s="117" t="s">
        <v>162</v>
      </c>
      <c r="T5" s="116">
        <v>0.36</v>
      </c>
      <c r="U5" s="117" t="s">
        <v>177</v>
      </c>
      <c r="V5" s="116">
        <v>0.4</v>
      </c>
      <c r="W5" s="117" t="s">
        <v>180</v>
      </c>
    </row>
    <row r="6" spans="2:26">
      <c r="B6" t="s">
        <v>271</v>
      </c>
      <c r="C6" t="s">
        <v>180</v>
      </c>
      <c r="F6" t="s">
        <v>135</v>
      </c>
      <c r="G6" s="116" t="s">
        <v>164</v>
      </c>
      <c r="H6" s="116">
        <v>0.6</v>
      </c>
      <c r="I6" s="116" t="s">
        <v>272</v>
      </c>
      <c r="K6" s="116"/>
      <c r="Q6" t="s">
        <v>273</v>
      </c>
      <c r="R6" s="116">
        <v>0.4</v>
      </c>
      <c r="S6" s="117" t="s">
        <v>162</v>
      </c>
      <c r="T6" s="116">
        <v>0.36</v>
      </c>
      <c r="U6" s="117" t="s">
        <v>177</v>
      </c>
      <c r="V6" s="116">
        <v>0.4</v>
      </c>
      <c r="W6" s="117" t="s">
        <v>180</v>
      </c>
    </row>
    <row r="7" spans="2:26">
      <c r="B7" t="s">
        <v>274</v>
      </c>
      <c r="C7" t="s">
        <v>275</v>
      </c>
      <c r="G7" s="116"/>
      <c r="I7" s="116"/>
      <c r="K7" s="116"/>
      <c r="Q7" t="s">
        <v>276</v>
      </c>
      <c r="R7" s="116">
        <v>0.35</v>
      </c>
      <c r="S7" s="117" t="s">
        <v>164</v>
      </c>
      <c r="T7" s="116">
        <v>0.42</v>
      </c>
      <c r="U7" s="117" t="s">
        <v>177</v>
      </c>
      <c r="V7" s="116">
        <v>0.4</v>
      </c>
      <c r="W7" s="117" t="s">
        <v>180</v>
      </c>
    </row>
    <row r="8" spans="2:26">
      <c r="B8" t="s">
        <v>277</v>
      </c>
      <c r="C8" t="s">
        <v>250</v>
      </c>
      <c r="G8" s="116"/>
      <c r="I8" s="116"/>
      <c r="K8" s="116"/>
      <c r="Q8" t="s">
        <v>278</v>
      </c>
      <c r="R8" s="116">
        <v>0.35</v>
      </c>
      <c r="S8" s="117" t="s">
        <v>164</v>
      </c>
      <c r="T8" s="116">
        <v>0.6</v>
      </c>
      <c r="U8" s="117" t="s">
        <v>177</v>
      </c>
      <c r="V8" s="116">
        <v>0.26</v>
      </c>
      <c r="W8" s="117" t="s">
        <v>180</v>
      </c>
    </row>
    <row r="9" spans="2:26">
      <c r="B9" t="s">
        <v>279</v>
      </c>
      <c r="C9" t="s">
        <v>258</v>
      </c>
      <c r="G9" s="116"/>
      <c r="I9" s="116"/>
      <c r="K9" s="116"/>
      <c r="Q9" t="s">
        <v>280</v>
      </c>
      <c r="R9" s="116">
        <v>0.3</v>
      </c>
      <c r="S9" s="117" t="s">
        <v>164</v>
      </c>
      <c r="T9" s="116">
        <v>0.6</v>
      </c>
      <c r="U9" s="117" t="s">
        <v>177</v>
      </c>
      <c r="V9" s="116">
        <v>0.3</v>
      </c>
      <c r="W9" s="117" t="s">
        <v>180</v>
      </c>
    </row>
    <row r="10" spans="2:26">
      <c r="B10" t="s">
        <v>281</v>
      </c>
      <c r="C10" t="s">
        <v>180</v>
      </c>
    </row>
    <row r="11" spans="2:26">
      <c r="B11" t="s">
        <v>282</v>
      </c>
      <c r="C11" t="s">
        <v>180</v>
      </c>
      <c r="F11" t="s">
        <v>266</v>
      </c>
      <c r="G11" s="117" t="s">
        <v>160</v>
      </c>
      <c r="H11" s="116">
        <v>0.1</v>
      </c>
      <c r="I11" s="117" t="s">
        <v>267</v>
      </c>
      <c r="J11" s="116">
        <v>0.2</v>
      </c>
      <c r="K11" s="117" t="s">
        <v>258</v>
      </c>
    </row>
    <row r="12" spans="2:26">
      <c r="B12" t="s">
        <v>283</v>
      </c>
      <c r="C12" t="s">
        <v>275</v>
      </c>
      <c r="F12" t="s">
        <v>269</v>
      </c>
      <c r="G12" s="117" t="s">
        <v>160</v>
      </c>
      <c r="H12" s="116">
        <v>0.1</v>
      </c>
      <c r="I12" s="117" t="s">
        <v>177</v>
      </c>
      <c r="J12" s="116">
        <v>0.4</v>
      </c>
      <c r="K12" s="117" t="s">
        <v>258</v>
      </c>
      <c r="Q12" t="s">
        <v>104</v>
      </c>
      <c r="R12" t="s">
        <v>284</v>
      </c>
      <c r="S12" s="117" t="s">
        <v>41</v>
      </c>
      <c r="T12" t="s">
        <v>118</v>
      </c>
      <c r="U12" s="117" t="s">
        <v>119</v>
      </c>
      <c r="V12" t="s">
        <v>124</v>
      </c>
      <c r="W12" s="117" t="s">
        <v>105</v>
      </c>
      <c r="X12" t="s">
        <v>112</v>
      </c>
      <c r="Y12" s="117" t="s">
        <v>105</v>
      </c>
      <c r="Z12" t="s">
        <v>285</v>
      </c>
    </row>
    <row r="13" spans="2:26">
      <c r="B13" t="s">
        <v>286</v>
      </c>
      <c r="C13" t="s">
        <v>250</v>
      </c>
      <c r="F13" t="s">
        <v>271</v>
      </c>
      <c r="G13" s="117" t="s">
        <v>160</v>
      </c>
      <c r="H13" s="116">
        <v>0.1</v>
      </c>
      <c r="I13" s="117" t="s">
        <v>180</v>
      </c>
      <c r="J13" s="116">
        <v>0.6</v>
      </c>
      <c r="K13" s="117" t="s">
        <v>180</v>
      </c>
      <c r="Q13" t="s">
        <v>160</v>
      </c>
      <c r="R13" t="s">
        <v>267</v>
      </c>
      <c r="S13" t="s">
        <v>258</v>
      </c>
      <c r="T13" t="s">
        <v>128</v>
      </c>
      <c r="U13" t="s">
        <v>227</v>
      </c>
      <c r="V13" t="s">
        <v>160</v>
      </c>
      <c r="W13" s="115">
        <v>0.1</v>
      </c>
      <c r="X13" t="s">
        <v>267</v>
      </c>
      <c r="Y13" s="115">
        <v>0.2</v>
      </c>
      <c r="Z13" t="s">
        <v>258</v>
      </c>
    </row>
    <row r="14" spans="2:26">
      <c r="B14" t="s">
        <v>287</v>
      </c>
      <c r="C14" t="s">
        <v>180</v>
      </c>
      <c r="F14" t="s">
        <v>274</v>
      </c>
      <c r="G14" s="117" t="s">
        <v>160</v>
      </c>
      <c r="H14" s="116">
        <v>0.1</v>
      </c>
      <c r="I14" s="117" t="s">
        <v>184</v>
      </c>
      <c r="J14" s="116">
        <v>0.8</v>
      </c>
      <c r="K14" s="117" t="s">
        <v>253</v>
      </c>
      <c r="Q14" t="s">
        <v>160</v>
      </c>
      <c r="R14" t="s">
        <v>177</v>
      </c>
      <c r="S14" t="s">
        <v>258</v>
      </c>
      <c r="T14" t="s">
        <v>128</v>
      </c>
      <c r="U14" t="s">
        <v>227</v>
      </c>
      <c r="V14" t="s">
        <v>160</v>
      </c>
      <c r="W14" s="115">
        <v>0.1</v>
      </c>
      <c r="X14" t="s">
        <v>177</v>
      </c>
      <c r="Y14" s="115">
        <v>0.4</v>
      </c>
      <c r="Z14" t="s">
        <v>258</v>
      </c>
    </row>
    <row r="15" spans="2:26">
      <c r="B15" t="s">
        <v>288</v>
      </c>
      <c r="C15" t="s">
        <v>180</v>
      </c>
      <c r="F15" t="s">
        <v>277</v>
      </c>
      <c r="G15" s="117" t="s">
        <v>160</v>
      </c>
      <c r="H15" s="116">
        <v>0.1</v>
      </c>
      <c r="I15" s="117" t="s">
        <v>188</v>
      </c>
      <c r="J15" s="116">
        <v>1</v>
      </c>
      <c r="K15" s="117" t="s">
        <v>250</v>
      </c>
      <c r="Q15" t="s">
        <v>160</v>
      </c>
      <c r="R15" t="s">
        <v>180</v>
      </c>
      <c r="S15" t="s">
        <v>180</v>
      </c>
      <c r="T15" t="s">
        <v>128</v>
      </c>
      <c r="U15" t="s">
        <v>227</v>
      </c>
      <c r="V15" t="s">
        <v>160</v>
      </c>
      <c r="W15" s="115">
        <v>0.1</v>
      </c>
      <c r="X15" t="s">
        <v>180</v>
      </c>
      <c r="Y15" s="115">
        <v>0.6</v>
      </c>
      <c r="Z15" t="s">
        <v>180</v>
      </c>
    </row>
    <row r="16" spans="2:26">
      <c r="B16" t="s">
        <v>289</v>
      </c>
      <c r="C16" t="s">
        <v>180</v>
      </c>
      <c r="F16" t="s">
        <v>279</v>
      </c>
      <c r="G16" s="117" t="s">
        <v>160</v>
      </c>
      <c r="H16" s="116">
        <v>0.2</v>
      </c>
      <c r="I16" s="117" t="s">
        <v>267</v>
      </c>
      <c r="J16" s="116">
        <v>0.2</v>
      </c>
      <c r="K16" s="117" t="s">
        <v>258</v>
      </c>
      <c r="T16" t="s">
        <v>128</v>
      </c>
      <c r="U16" t="s">
        <v>227</v>
      </c>
    </row>
    <row r="17" spans="2:21">
      <c r="B17" t="s">
        <v>290</v>
      </c>
      <c r="C17" t="s">
        <v>275</v>
      </c>
      <c r="F17" t="s">
        <v>281</v>
      </c>
      <c r="G17" s="117" t="s">
        <v>160</v>
      </c>
      <c r="H17" s="116">
        <v>0.2</v>
      </c>
      <c r="I17" s="117" t="s">
        <v>177</v>
      </c>
      <c r="J17" s="116">
        <v>0.4</v>
      </c>
      <c r="K17" s="117" t="s">
        <v>258</v>
      </c>
      <c r="R17" s="116">
        <v>0.5</v>
      </c>
      <c r="S17" s="115">
        <v>0.5</v>
      </c>
      <c r="T17" t="s">
        <v>128</v>
      </c>
      <c r="U17" t="s">
        <v>227</v>
      </c>
    </row>
    <row r="18" spans="2:21">
      <c r="B18" t="s">
        <v>291</v>
      </c>
      <c r="C18" t="s">
        <v>250</v>
      </c>
      <c r="F18" t="s">
        <v>282</v>
      </c>
      <c r="G18" s="117" t="s">
        <v>160</v>
      </c>
      <c r="H18" s="116">
        <v>0.2</v>
      </c>
      <c r="I18" s="117" t="s">
        <v>180</v>
      </c>
      <c r="J18" s="116">
        <v>0.6</v>
      </c>
      <c r="K18" s="117" t="s">
        <v>180</v>
      </c>
      <c r="R18" s="116">
        <v>0.45</v>
      </c>
      <c r="S18" s="115">
        <v>0.35</v>
      </c>
      <c r="T18" t="s">
        <v>128</v>
      </c>
      <c r="U18" t="s">
        <v>227</v>
      </c>
    </row>
    <row r="19" spans="2:21">
      <c r="B19" t="s">
        <v>292</v>
      </c>
      <c r="C19" t="s">
        <v>180</v>
      </c>
      <c r="F19" t="s">
        <v>283</v>
      </c>
      <c r="G19" s="117" t="s">
        <v>160</v>
      </c>
      <c r="H19" s="116">
        <v>0.2</v>
      </c>
      <c r="I19" s="117" t="s">
        <v>184</v>
      </c>
      <c r="J19" s="116">
        <v>0.8</v>
      </c>
      <c r="K19" s="117" t="s">
        <v>253</v>
      </c>
      <c r="R19" s="116">
        <v>0.4</v>
      </c>
      <c r="T19" t="s">
        <v>128</v>
      </c>
      <c r="U19" t="s">
        <v>227</v>
      </c>
    </row>
    <row r="20" spans="2:21">
      <c r="B20" t="s">
        <v>293</v>
      </c>
      <c r="C20" t="s">
        <v>180</v>
      </c>
      <c r="F20" t="s">
        <v>286</v>
      </c>
      <c r="G20" s="117" t="s">
        <v>160</v>
      </c>
      <c r="H20" s="116">
        <v>0.2</v>
      </c>
      <c r="I20" s="117" t="s">
        <v>188</v>
      </c>
      <c r="J20" s="116">
        <v>1</v>
      </c>
      <c r="K20" s="117" t="s">
        <v>250</v>
      </c>
      <c r="R20" s="116">
        <v>0.35</v>
      </c>
      <c r="T20" t="s">
        <v>128</v>
      </c>
      <c r="U20" t="s">
        <v>227</v>
      </c>
    </row>
    <row r="21" spans="2:21">
      <c r="B21" t="s">
        <v>294</v>
      </c>
      <c r="C21" t="s">
        <v>275</v>
      </c>
      <c r="F21" t="s">
        <v>287</v>
      </c>
      <c r="G21" s="117" t="s">
        <v>162</v>
      </c>
      <c r="H21" s="116">
        <v>0.3</v>
      </c>
      <c r="I21" s="117" t="s">
        <v>267</v>
      </c>
      <c r="J21" s="116">
        <v>0.2</v>
      </c>
      <c r="K21" s="117" t="s">
        <v>258</v>
      </c>
      <c r="R21" s="116">
        <v>0.35</v>
      </c>
      <c r="T21" t="s">
        <v>128</v>
      </c>
      <c r="U21" t="s">
        <v>227</v>
      </c>
    </row>
    <row r="22" spans="2:21">
      <c r="B22" t="s">
        <v>295</v>
      </c>
      <c r="C22" t="s">
        <v>275</v>
      </c>
      <c r="F22" t="s">
        <v>288</v>
      </c>
      <c r="G22" s="117" t="s">
        <v>162</v>
      </c>
      <c r="H22" s="116">
        <v>0.3</v>
      </c>
      <c r="I22" s="117" t="s">
        <v>177</v>
      </c>
      <c r="J22" s="116">
        <v>0.4</v>
      </c>
      <c r="K22" s="117" t="s">
        <v>180</v>
      </c>
      <c r="R22" s="116">
        <v>0.3</v>
      </c>
      <c r="T22" t="s">
        <v>128</v>
      </c>
      <c r="U22" t="s">
        <v>227</v>
      </c>
    </row>
    <row r="23" spans="2:21">
      <c r="B23" t="s">
        <v>296</v>
      </c>
      <c r="C23" t="s">
        <v>250</v>
      </c>
      <c r="F23" t="s">
        <v>289</v>
      </c>
      <c r="G23" s="117" t="s">
        <v>162</v>
      </c>
      <c r="H23" s="116">
        <v>0.3</v>
      </c>
      <c r="I23" s="117" t="s">
        <v>180</v>
      </c>
      <c r="J23" s="116">
        <v>0.6</v>
      </c>
      <c r="K23" s="117" t="s">
        <v>180</v>
      </c>
      <c r="T23" t="s">
        <v>128</v>
      </c>
      <c r="U23" t="s">
        <v>227</v>
      </c>
    </row>
    <row r="24" spans="2:21">
      <c r="B24" t="s">
        <v>297</v>
      </c>
      <c r="C24" t="s">
        <v>275</v>
      </c>
      <c r="F24" t="s">
        <v>290</v>
      </c>
      <c r="G24" s="117" t="s">
        <v>162</v>
      </c>
      <c r="H24" s="116">
        <v>0.3</v>
      </c>
      <c r="I24" s="117" t="s">
        <v>184</v>
      </c>
      <c r="J24" s="116">
        <v>0.8</v>
      </c>
      <c r="K24" s="117" t="s">
        <v>253</v>
      </c>
      <c r="T24" t="s">
        <v>128</v>
      </c>
      <c r="U24" t="s">
        <v>227</v>
      </c>
    </row>
    <row r="25" spans="2:21">
      <c r="B25" t="s">
        <v>298</v>
      </c>
      <c r="C25" t="s">
        <v>275</v>
      </c>
      <c r="F25" t="s">
        <v>291</v>
      </c>
      <c r="G25" s="117" t="s">
        <v>162</v>
      </c>
      <c r="H25" s="116">
        <v>0.3</v>
      </c>
      <c r="I25" s="117" t="s">
        <v>188</v>
      </c>
      <c r="J25" s="116">
        <v>1</v>
      </c>
      <c r="K25" s="117" t="s">
        <v>250</v>
      </c>
    </row>
    <row r="26" spans="2:21">
      <c r="B26" t="s">
        <v>299</v>
      </c>
      <c r="C26" t="s">
        <v>275</v>
      </c>
      <c r="F26" t="s">
        <v>292</v>
      </c>
      <c r="G26" s="117" t="s">
        <v>162</v>
      </c>
      <c r="H26" s="116">
        <v>0.4</v>
      </c>
      <c r="I26" s="117" t="s">
        <v>267</v>
      </c>
      <c r="J26" s="116">
        <v>0.2</v>
      </c>
      <c r="K26" s="117" t="s">
        <v>258</v>
      </c>
    </row>
    <row r="27" spans="2:21">
      <c r="B27" t="s">
        <v>300</v>
      </c>
      <c r="C27" t="s">
        <v>275</v>
      </c>
      <c r="F27" t="s">
        <v>293</v>
      </c>
      <c r="G27" s="117" t="s">
        <v>162</v>
      </c>
      <c r="H27" s="116">
        <v>0.4</v>
      </c>
      <c r="I27" s="117" t="s">
        <v>177</v>
      </c>
      <c r="J27" s="116">
        <v>0.4</v>
      </c>
      <c r="K27" s="117" t="s">
        <v>180</v>
      </c>
    </row>
    <row r="28" spans="2:21">
      <c r="B28" t="s">
        <v>301</v>
      </c>
      <c r="C28" t="s">
        <v>250</v>
      </c>
      <c r="F28" t="s">
        <v>294</v>
      </c>
      <c r="G28" s="117" t="s">
        <v>162</v>
      </c>
      <c r="H28" s="116">
        <v>0.4</v>
      </c>
      <c r="I28" s="117" t="s">
        <v>180</v>
      </c>
      <c r="J28" s="116">
        <v>0.6</v>
      </c>
      <c r="K28" s="117" t="s">
        <v>180</v>
      </c>
    </row>
    <row r="29" spans="2:21">
      <c r="F29" t="s">
        <v>295</v>
      </c>
      <c r="G29" s="117" t="s">
        <v>162</v>
      </c>
      <c r="H29" s="116">
        <v>0.4</v>
      </c>
      <c r="I29" s="117" t="s">
        <v>184</v>
      </c>
      <c r="J29" s="116">
        <v>0.8</v>
      </c>
      <c r="K29" s="117" t="s">
        <v>253</v>
      </c>
    </row>
    <row r="30" spans="2:21">
      <c r="F30" t="s">
        <v>296</v>
      </c>
      <c r="G30" s="117" t="s">
        <v>162</v>
      </c>
      <c r="H30" s="116">
        <v>0.4</v>
      </c>
      <c r="I30" s="117" t="s">
        <v>188</v>
      </c>
      <c r="J30" s="116">
        <v>1</v>
      </c>
      <c r="K30" s="117" t="s">
        <v>250</v>
      </c>
    </row>
    <row r="31" spans="2:21">
      <c r="F31" t="s">
        <v>302</v>
      </c>
      <c r="G31" s="117" t="s">
        <v>164</v>
      </c>
      <c r="H31" s="116">
        <v>0.5</v>
      </c>
      <c r="I31" s="117" t="s">
        <v>267</v>
      </c>
      <c r="J31" s="116">
        <v>0.2</v>
      </c>
      <c r="K31" s="117" t="s">
        <v>180</v>
      </c>
    </row>
    <row r="32" spans="2:21">
      <c r="F32" t="s">
        <v>303</v>
      </c>
      <c r="G32" s="117" t="s">
        <v>164</v>
      </c>
      <c r="H32" s="116">
        <v>0.5</v>
      </c>
      <c r="I32" s="117" t="s">
        <v>177</v>
      </c>
      <c r="J32" s="116">
        <v>0.4</v>
      </c>
      <c r="K32" s="117" t="s">
        <v>180</v>
      </c>
    </row>
    <row r="33" spans="6:11">
      <c r="F33" t="s">
        <v>304</v>
      </c>
      <c r="G33" s="117" t="s">
        <v>164</v>
      </c>
      <c r="H33" s="116">
        <v>0.5</v>
      </c>
      <c r="I33" s="117" t="s">
        <v>180</v>
      </c>
      <c r="J33" s="116">
        <v>0.6</v>
      </c>
      <c r="K33" s="117" t="s">
        <v>180</v>
      </c>
    </row>
    <row r="34" spans="6:11">
      <c r="F34" t="s">
        <v>305</v>
      </c>
      <c r="G34" s="117" t="s">
        <v>164</v>
      </c>
      <c r="H34" s="116">
        <v>0.5</v>
      </c>
      <c r="I34" s="117" t="s">
        <v>184</v>
      </c>
      <c r="J34" s="116">
        <v>0.8</v>
      </c>
      <c r="K34" s="117" t="s">
        <v>253</v>
      </c>
    </row>
    <row r="35" spans="6:11">
      <c r="F35" t="s">
        <v>306</v>
      </c>
      <c r="G35" s="117" t="s">
        <v>164</v>
      </c>
      <c r="H35" s="116">
        <v>0.5</v>
      </c>
      <c r="I35" s="117" t="s">
        <v>188</v>
      </c>
      <c r="J35" s="116">
        <v>1</v>
      </c>
      <c r="K35" s="117" t="s">
        <v>250</v>
      </c>
    </row>
    <row r="37" spans="6:11" ht="45">
      <c r="G37" s="118" t="s">
        <v>307</v>
      </c>
    </row>
    <row r="38" spans="6:11" ht="105">
      <c r="G38" s="118" t="s">
        <v>308</v>
      </c>
    </row>
    <row r="39" spans="6:11" ht="75">
      <c r="G39" s="118" t="s">
        <v>309</v>
      </c>
    </row>
    <row r="40" spans="6:11" ht="75">
      <c r="G40" s="118" t="s">
        <v>310</v>
      </c>
    </row>
    <row r="41" spans="6:11" ht="75">
      <c r="G41" s="118" t="s">
        <v>311</v>
      </c>
    </row>
    <row r="42" spans="6:11" ht="45">
      <c r="G42" s="118" t="s">
        <v>312</v>
      </c>
    </row>
    <row r="43" spans="6:11" ht="105">
      <c r="G43" s="118" t="s">
        <v>313</v>
      </c>
    </row>
    <row r="44" spans="6:11" ht="75">
      <c r="G44" s="118" t="s">
        <v>314</v>
      </c>
    </row>
    <row r="45" spans="6:11" ht="75">
      <c r="G45" s="118" t="s">
        <v>315</v>
      </c>
    </row>
    <row r="46" spans="6:11" ht="75">
      <c r="G46" s="118" t="s">
        <v>316</v>
      </c>
    </row>
    <row r="47" spans="6:11" ht="45">
      <c r="G47" s="118" t="s">
        <v>317</v>
      </c>
    </row>
    <row r="48" spans="6:11" ht="105">
      <c r="G48" s="118" t="s">
        <v>318</v>
      </c>
    </row>
    <row r="49" spans="7:7" ht="75">
      <c r="G49" s="118" t="s">
        <v>319</v>
      </c>
    </row>
    <row r="50" spans="7:7" ht="75">
      <c r="G50" s="118" t="s">
        <v>320</v>
      </c>
    </row>
    <row r="51" spans="7:7" ht="75">
      <c r="G51" s="118" t="s">
        <v>321</v>
      </c>
    </row>
    <row r="52" spans="7:7" ht="45">
      <c r="G52" s="118" t="s">
        <v>322</v>
      </c>
    </row>
    <row r="53" spans="7:7" ht="105">
      <c r="G53" s="118" t="s">
        <v>323</v>
      </c>
    </row>
    <row r="54" spans="7:7" ht="75">
      <c r="G54" s="118" t="s">
        <v>324</v>
      </c>
    </row>
    <row r="55" spans="7:7" ht="75">
      <c r="G55" s="118" t="s">
        <v>325</v>
      </c>
    </row>
    <row r="56" spans="7:7" ht="75">
      <c r="G56" s="118" t="s">
        <v>326</v>
      </c>
    </row>
    <row r="57" spans="7:7" ht="45">
      <c r="G57" s="118" t="s">
        <v>327</v>
      </c>
    </row>
    <row r="58" spans="7:7" ht="105">
      <c r="G58" s="118" t="s">
        <v>328</v>
      </c>
    </row>
    <row r="59" spans="7:7" ht="75">
      <c r="G59" s="118" t="s">
        <v>329</v>
      </c>
    </row>
    <row r="60" spans="7:7" ht="75">
      <c r="G60" s="118" t="s">
        <v>330</v>
      </c>
    </row>
    <row r="61" spans="7:7" ht="75">
      <c r="G61" s="118" t="s">
        <v>331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332</v>
      </c>
      <c r="C2" s="3" t="s">
        <v>333</v>
      </c>
      <c r="D2" s="3" t="s">
        <v>334</v>
      </c>
      <c r="E2" s="5" t="s">
        <v>335</v>
      </c>
      <c r="F2" s="3" t="s">
        <v>336</v>
      </c>
      <c r="G2" s="3" t="s">
        <v>337</v>
      </c>
      <c r="H2" s="3" t="s">
        <v>338</v>
      </c>
      <c r="I2" s="3" t="s">
        <v>339</v>
      </c>
      <c r="J2" s="3" t="s">
        <v>340</v>
      </c>
      <c r="K2" s="3" t="s">
        <v>341</v>
      </c>
    </row>
    <row r="3" spans="2:11" ht="30">
      <c r="B3" t="s">
        <v>342</v>
      </c>
      <c r="C3" s="77" t="s">
        <v>126</v>
      </c>
      <c r="D3" s="4" t="s">
        <v>176</v>
      </c>
      <c r="E3" t="s">
        <v>128</v>
      </c>
      <c r="F3" t="s">
        <v>227</v>
      </c>
      <c r="G3" t="s">
        <v>130</v>
      </c>
      <c r="H3" t="s">
        <v>131</v>
      </c>
      <c r="I3" t="s">
        <v>132</v>
      </c>
      <c r="J3" t="s">
        <v>343</v>
      </c>
      <c r="K3" t="s">
        <v>133</v>
      </c>
    </row>
    <row r="4" spans="2:11" ht="75">
      <c r="B4" s="129" t="s">
        <v>192</v>
      </c>
      <c r="C4" t="s">
        <v>344</v>
      </c>
      <c r="D4" s="4" t="s">
        <v>179</v>
      </c>
      <c r="E4" t="s">
        <v>144</v>
      </c>
      <c r="F4" t="s">
        <v>129</v>
      </c>
      <c r="G4" t="s">
        <v>136</v>
      </c>
      <c r="H4" t="s">
        <v>134</v>
      </c>
      <c r="I4" t="s">
        <v>139</v>
      </c>
      <c r="J4" t="s">
        <v>345</v>
      </c>
      <c r="K4" t="s">
        <v>143</v>
      </c>
    </row>
    <row r="5" spans="2:11" ht="60">
      <c r="B5" s="129" t="s">
        <v>137</v>
      </c>
      <c r="C5" t="s">
        <v>141</v>
      </c>
      <c r="D5" s="4" t="s">
        <v>183</v>
      </c>
      <c r="E5" t="s">
        <v>135</v>
      </c>
      <c r="K5" t="s">
        <v>346</v>
      </c>
    </row>
    <row r="6" spans="2:11" ht="45">
      <c r="B6" s="129" t="s">
        <v>215</v>
      </c>
      <c r="C6" t="s">
        <v>347</v>
      </c>
      <c r="D6" s="4" t="s">
        <v>187</v>
      </c>
      <c r="K6" t="s">
        <v>148</v>
      </c>
    </row>
    <row r="7" spans="2:11" ht="60">
      <c r="B7" s="129" t="s">
        <v>125</v>
      </c>
      <c r="C7" t="s">
        <v>348</v>
      </c>
      <c r="D7" s="78" t="s">
        <v>191</v>
      </c>
    </row>
    <row r="8" spans="2:11" ht="30">
      <c r="B8" s="129" t="s">
        <v>140</v>
      </c>
      <c r="C8" t="s">
        <v>152</v>
      </c>
      <c r="D8" s="123" t="s">
        <v>193</v>
      </c>
    </row>
    <row r="9" spans="2:11" ht="30">
      <c r="B9" s="129" t="s">
        <v>145</v>
      </c>
      <c r="C9" t="s">
        <v>349</v>
      </c>
      <c r="D9" s="123" t="s">
        <v>194</v>
      </c>
    </row>
    <row r="10" spans="2:11" ht="30">
      <c r="C10" t="s">
        <v>146</v>
      </c>
      <c r="D10" s="123" t="s">
        <v>195</v>
      </c>
    </row>
    <row r="11" spans="2:11" ht="30">
      <c r="D11" s="123" t="s">
        <v>196</v>
      </c>
    </row>
    <row r="12" spans="2:11" ht="30">
      <c r="D12" s="123" t="s">
        <v>197</v>
      </c>
    </row>
    <row r="13" spans="2:11" ht="30">
      <c r="D13" s="172" t="s">
        <v>138</v>
      </c>
    </row>
    <row r="14" spans="2:11" ht="30">
      <c r="D14" s="172" t="s">
        <v>198</v>
      </c>
    </row>
    <row r="15" spans="2:11" ht="30">
      <c r="D15" s="172" t="s">
        <v>199</v>
      </c>
    </row>
    <row r="16" spans="2:11" ht="30">
      <c r="D16" s="172" t="s">
        <v>200</v>
      </c>
    </row>
    <row r="17" spans="4:4" ht="30">
      <c r="D17" s="172" t="s">
        <v>201</v>
      </c>
    </row>
    <row r="18" spans="4:4" ht="60">
      <c r="D18" s="77" t="s">
        <v>350</v>
      </c>
    </row>
    <row r="19" spans="4:4" ht="60">
      <c r="D19" s="77" t="s">
        <v>351</v>
      </c>
    </row>
    <row r="20" spans="4:4" ht="30">
      <c r="D20" s="138" t="s">
        <v>127</v>
      </c>
    </row>
    <row r="21" spans="4:4" ht="30">
      <c r="D21" s="138" t="s">
        <v>352</v>
      </c>
    </row>
    <row r="22" spans="4:4" ht="30">
      <c r="D22" s="138" t="s">
        <v>153</v>
      </c>
    </row>
    <row r="23" spans="4:4" ht="30">
      <c r="D23" s="138" t="s">
        <v>353</v>
      </c>
    </row>
    <row r="24" spans="4:4" ht="45">
      <c r="D24" s="138" t="s">
        <v>354</v>
      </c>
    </row>
    <row r="25" spans="4:4" ht="45">
      <c r="D25" s="138" t="s">
        <v>142</v>
      </c>
    </row>
    <row r="26" spans="4:4" ht="60">
      <c r="D26" s="138" t="s">
        <v>219</v>
      </c>
    </row>
    <row r="27" spans="4:4" ht="45">
      <c r="D27" s="138" t="s">
        <v>355</v>
      </c>
    </row>
    <row r="28" spans="4:4" ht="45">
      <c r="D28" s="138" t="s">
        <v>356</v>
      </c>
    </row>
    <row r="29" spans="4:4" ht="45">
      <c r="D29" s="138" t="s">
        <v>147</v>
      </c>
    </row>
    <row r="30" spans="4:4" ht="45">
      <c r="D30" s="138" t="s">
        <v>357</v>
      </c>
    </row>
    <row r="31" spans="4:4" ht="45">
      <c r="D31" s="138" t="s">
        <v>358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68" zoomScaleNormal="68" workbookViewId="0">
      <selection activeCell="G10" sqref="G10:G14"/>
    </sheetView>
  </sheetViews>
  <sheetFormatPr baseColWidth="10" defaultColWidth="11.42578125" defaultRowHeight="15"/>
  <cols>
    <col min="1" max="2" width="18.42578125" style="77" customWidth="1"/>
    <col min="3" max="3" width="15.5703125" customWidth="1"/>
    <col min="4" max="4" width="27.5703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2"/>
  </cols>
  <sheetData>
    <row r="1" spans="1:278" s="131" customFormat="1" ht="16.5" customHeight="1">
      <c r="A1" s="353"/>
      <c r="B1" s="354"/>
      <c r="C1" s="354"/>
      <c r="D1" s="463" t="s">
        <v>359</v>
      </c>
      <c r="E1" s="463"/>
      <c r="F1" s="463"/>
      <c r="G1" s="463"/>
      <c r="H1" s="463"/>
      <c r="I1" s="463"/>
      <c r="J1" s="463"/>
      <c r="K1" s="463"/>
      <c r="L1" s="463"/>
      <c r="M1" s="463"/>
      <c r="N1" s="463"/>
      <c r="O1" s="463"/>
      <c r="P1" s="463"/>
      <c r="Q1" s="464"/>
      <c r="R1" s="338" t="s">
        <v>90</v>
      </c>
      <c r="S1" s="338"/>
      <c r="T1" s="338"/>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55"/>
      <c r="B2" s="356"/>
      <c r="C2" s="356"/>
      <c r="D2" s="465"/>
      <c r="E2" s="465"/>
      <c r="F2" s="465"/>
      <c r="G2" s="465"/>
      <c r="H2" s="465"/>
      <c r="I2" s="465"/>
      <c r="J2" s="465"/>
      <c r="K2" s="465"/>
      <c r="L2" s="465"/>
      <c r="M2" s="465"/>
      <c r="N2" s="465"/>
      <c r="O2" s="465"/>
      <c r="P2" s="465"/>
      <c r="Q2" s="466"/>
      <c r="R2" s="338"/>
      <c r="S2" s="338"/>
      <c r="T2" s="338"/>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176"/>
      <c r="D3" s="465"/>
      <c r="E3" s="465"/>
      <c r="F3" s="465"/>
      <c r="G3" s="465"/>
      <c r="H3" s="465"/>
      <c r="I3" s="465"/>
      <c r="J3" s="465"/>
      <c r="K3" s="465"/>
      <c r="L3" s="465"/>
      <c r="M3" s="465"/>
      <c r="N3" s="465"/>
      <c r="O3" s="465"/>
      <c r="P3" s="465"/>
      <c r="Q3" s="466"/>
      <c r="R3" s="338"/>
      <c r="S3" s="338"/>
      <c r="T3" s="338"/>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46" t="s">
        <v>91</v>
      </c>
      <c r="B4" s="347"/>
      <c r="C4" s="348"/>
      <c r="D4" s="349" t="str">
        <f>'Mapa Final'!D4</f>
        <v>Gestion de la Información Estadistica</v>
      </c>
      <c r="E4" s="350"/>
      <c r="F4" s="350"/>
      <c r="G4" s="350"/>
      <c r="H4" s="350"/>
      <c r="I4" s="350"/>
      <c r="J4" s="350"/>
      <c r="K4" s="350"/>
      <c r="L4" s="350"/>
      <c r="M4" s="350"/>
      <c r="N4" s="351"/>
      <c r="O4" s="352"/>
      <c r="P4" s="352"/>
      <c r="Q4" s="35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46" t="s">
        <v>92</v>
      </c>
      <c r="B5" s="347"/>
      <c r="C5" s="348"/>
      <c r="D5" s="35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8"/>
      <c r="F5" s="358"/>
      <c r="G5" s="358"/>
      <c r="H5" s="358"/>
      <c r="I5" s="358"/>
      <c r="J5" s="358"/>
      <c r="K5" s="358"/>
      <c r="L5" s="358"/>
      <c r="M5" s="358"/>
      <c r="N5" s="35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46" t="s">
        <v>94</v>
      </c>
      <c r="B6" s="347"/>
      <c r="C6" s="348"/>
      <c r="D6" s="357" t="str">
        <f>'Mapa Final'!D6</f>
        <v>Nivel Seccional</v>
      </c>
      <c r="E6" s="358"/>
      <c r="F6" s="358"/>
      <c r="G6" s="358"/>
      <c r="H6" s="358"/>
      <c r="I6" s="358"/>
      <c r="J6" s="358"/>
      <c r="K6" s="358"/>
      <c r="L6" s="358"/>
      <c r="M6" s="358"/>
      <c r="N6" s="35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0" customFormat="1" ht="40.5" customHeight="1" thickTop="1" thickBot="1">
      <c r="A7" s="458" t="s">
        <v>360</v>
      </c>
      <c r="B7" s="459"/>
      <c r="C7" s="459"/>
      <c r="D7" s="459"/>
      <c r="E7" s="459"/>
      <c r="F7" s="460"/>
      <c r="G7" s="147"/>
      <c r="H7" s="461" t="s">
        <v>361</v>
      </c>
      <c r="I7" s="461"/>
      <c r="J7" s="461"/>
      <c r="K7" s="461" t="s">
        <v>362</v>
      </c>
      <c r="L7" s="461"/>
      <c r="M7" s="461"/>
      <c r="N7" s="462" t="s">
        <v>363</v>
      </c>
      <c r="O7" s="467" t="s">
        <v>364</v>
      </c>
      <c r="P7" s="469" t="s">
        <v>365</v>
      </c>
      <c r="Q7" s="470"/>
      <c r="R7" s="469" t="s">
        <v>366</v>
      </c>
      <c r="S7" s="470"/>
      <c r="T7" s="471" t="s">
        <v>367</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6" t="s">
        <v>11</v>
      </c>
      <c r="B8" s="156" t="s">
        <v>101</v>
      </c>
      <c r="C8" s="157" t="s">
        <v>27</v>
      </c>
      <c r="D8" s="148" t="s">
        <v>102</v>
      </c>
      <c r="E8" s="181" t="s">
        <v>31</v>
      </c>
      <c r="F8" s="181" t="s">
        <v>33</v>
      </c>
      <c r="G8" s="181" t="s">
        <v>35</v>
      </c>
      <c r="H8" s="149" t="s">
        <v>368</v>
      </c>
      <c r="I8" s="149" t="s">
        <v>332</v>
      </c>
      <c r="J8" s="149" t="s">
        <v>369</v>
      </c>
      <c r="K8" s="149" t="s">
        <v>368</v>
      </c>
      <c r="L8" s="149" t="s">
        <v>370</v>
      </c>
      <c r="M8" s="149" t="s">
        <v>369</v>
      </c>
      <c r="N8" s="462"/>
      <c r="O8" s="468"/>
      <c r="P8" s="150" t="s">
        <v>371</v>
      </c>
      <c r="Q8" s="150" t="s">
        <v>372</v>
      </c>
      <c r="R8" s="150" t="s">
        <v>373</v>
      </c>
      <c r="S8" s="150" t="s">
        <v>374</v>
      </c>
      <c r="T8" s="471"/>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thickTop="1" thickBot="1">
      <c r="A9" s="481"/>
      <c r="B9" s="482"/>
      <c r="C9" s="482"/>
      <c r="D9" s="482"/>
      <c r="E9" s="482"/>
      <c r="F9" s="482"/>
      <c r="G9" s="482"/>
      <c r="H9" s="482"/>
      <c r="I9" s="482"/>
      <c r="J9" s="482"/>
      <c r="K9" s="482"/>
      <c r="L9" s="482"/>
      <c r="M9" s="482"/>
      <c r="N9" s="482"/>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483">
        <f>'Mapa Final'!A10</f>
        <v>1</v>
      </c>
      <c r="B10" s="318" t="s">
        <v>381</v>
      </c>
      <c r="C10" s="328" t="s">
        <v>137</v>
      </c>
      <c r="D10" s="315" t="s">
        <v>382</v>
      </c>
      <c r="E10" s="318" t="s">
        <v>397</v>
      </c>
      <c r="F10" s="318" t="s">
        <v>398</v>
      </c>
      <c r="G10" s="452" t="str">
        <f>'Mapa Final'!G10</f>
        <v>Usuarios, productos y prácticas organizacionales</v>
      </c>
      <c r="H10" s="455" t="str">
        <f>'Mapa Final'!I10</f>
        <v>Baja</v>
      </c>
      <c r="I10" s="487" t="str">
        <f>'Mapa Final'!L10</f>
        <v>Menor</v>
      </c>
      <c r="J10" s="499" t="str">
        <f>'Mapa Final'!N10</f>
        <v>Moderado</v>
      </c>
      <c r="K10" s="496" t="str">
        <f>'Mapa Final'!AA10</f>
        <v>Baja</v>
      </c>
      <c r="L10" s="496" t="str">
        <f>'Mapa Final'!AE10</f>
        <v>Menor</v>
      </c>
      <c r="M10" s="490" t="str">
        <f>'Mapa Final'!AG10</f>
        <v>Moderado</v>
      </c>
      <c r="N10" s="493" t="str">
        <f>'Mapa Final'!AH10</f>
        <v>Aceptar</v>
      </c>
      <c r="O10" s="475"/>
      <c r="P10" s="475"/>
      <c r="Q10" s="475" t="s">
        <v>440</v>
      </c>
      <c r="R10" s="449"/>
      <c r="S10" s="486"/>
      <c r="T10" s="475" t="s">
        <v>441</v>
      </c>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5"/>
      <c r="EN10" s="155"/>
      <c r="EO10" s="155"/>
      <c r="EP10" s="155"/>
      <c r="EQ10" s="155"/>
      <c r="ER10" s="155"/>
      <c r="ES10" s="155"/>
      <c r="ET10" s="155"/>
      <c r="EU10" s="155"/>
      <c r="EV10" s="155"/>
      <c r="EW10" s="155"/>
      <c r="EX10" s="155"/>
      <c r="EY10" s="155"/>
      <c r="EZ10" s="155"/>
      <c r="FA10" s="155"/>
      <c r="FB10" s="155"/>
      <c r="FC10" s="155"/>
      <c r="FD10" s="155"/>
      <c r="FE10" s="155"/>
      <c r="FF10" s="155"/>
      <c r="FG10" s="155"/>
      <c r="FH10" s="155"/>
      <c r="FI10" s="155"/>
      <c r="FJ10" s="155"/>
      <c r="FK10" s="155"/>
      <c r="FL10" s="155"/>
      <c r="FM10" s="155"/>
      <c r="FN10" s="155"/>
      <c r="FO10" s="155"/>
      <c r="FP10" s="155"/>
      <c r="FQ10" s="155"/>
      <c r="FR10" s="155"/>
      <c r="FS10" s="155"/>
      <c r="FT10" s="155"/>
    </row>
    <row r="11" spans="1:278" s="143" customFormat="1" ht="13.5" customHeight="1">
      <c r="A11" s="484"/>
      <c r="B11" s="319"/>
      <c r="C11" s="328"/>
      <c r="D11" s="316"/>
      <c r="E11" s="319"/>
      <c r="F11" s="319"/>
      <c r="G11" s="453"/>
      <c r="H11" s="456"/>
      <c r="I11" s="488"/>
      <c r="J11" s="500"/>
      <c r="K11" s="497"/>
      <c r="L11" s="497"/>
      <c r="M11" s="491"/>
      <c r="N11" s="494"/>
      <c r="O11" s="476"/>
      <c r="P11" s="476"/>
      <c r="Q11" s="476"/>
      <c r="R11" s="450"/>
      <c r="S11" s="476"/>
      <c r="T11" s="476"/>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155"/>
      <c r="BL11" s="155"/>
      <c r="BM11" s="155"/>
      <c r="BN11" s="155"/>
      <c r="BO11" s="155"/>
      <c r="BP11" s="155"/>
      <c r="BQ11" s="155"/>
      <c r="BR11" s="155"/>
      <c r="BS11" s="155"/>
      <c r="BT11" s="155"/>
      <c r="BU11" s="155"/>
      <c r="BV11" s="155"/>
      <c r="BW11" s="155"/>
      <c r="BX11" s="155"/>
      <c r="BY11" s="155"/>
      <c r="BZ11" s="155"/>
      <c r="CA11" s="155"/>
      <c r="CB11" s="155"/>
      <c r="CC11" s="155"/>
      <c r="CD11" s="155"/>
      <c r="CE11" s="155"/>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5"/>
      <c r="EN11" s="155"/>
      <c r="EO11" s="155"/>
      <c r="EP11" s="155"/>
      <c r="EQ11" s="155"/>
      <c r="ER11" s="155"/>
      <c r="ES11" s="155"/>
      <c r="ET11" s="155"/>
      <c r="EU11" s="155"/>
      <c r="EV11" s="155"/>
      <c r="EW11" s="155"/>
      <c r="EX11" s="155"/>
      <c r="EY11" s="155"/>
      <c r="EZ11" s="155"/>
      <c r="FA11" s="155"/>
      <c r="FB11" s="155"/>
      <c r="FC11" s="155"/>
      <c r="FD11" s="155"/>
      <c r="FE11" s="155"/>
      <c r="FF11" s="155"/>
      <c r="FG11" s="155"/>
      <c r="FH11" s="155"/>
      <c r="FI11" s="155"/>
      <c r="FJ11" s="155"/>
      <c r="FK11" s="155"/>
      <c r="FL11" s="155"/>
      <c r="FM11" s="155"/>
      <c r="FN11" s="155"/>
      <c r="FO11" s="155"/>
      <c r="FP11" s="155"/>
      <c r="FQ11" s="155"/>
      <c r="FR11" s="155"/>
      <c r="FS11" s="155"/>
      <c r="FT11" s="155"/>
    </row>
    <row r="12" spans="1:278" s="143" customFormat="1" ht="13.5" customHeight="1">
      <c r="A12" s="484"/>
      <c r="B12" s="319"/>
      <c r="C12" s="328"/>
      <c r="D12" s="316"/>
      <c r="E12" s="319"/>
      <c r="F12" s="319"/>
      <c r="G12" s="453"/>
      <c r="H12" s="456"/>
      <c r="I12" s="488"/>
      <c r="J12" s="500"/>
      <c r="K12" s="497"/>
      <c r="L12" s="497"/>
      <c r="M12" s="491"/>
      <c r="N12" s="494"/>
      <c r="O12" s="476"/>
      <c r="P12" s="476"/>
      <c r="Q12" s="476"/>
      <c r="R12" s="450"/>
      <c r="S12" s="476"/>
      <c r="T12" s="476"/>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row>
    <row r="13" spans="1:278" s="143" customFormat="1" ht="13.5" customHeight="1">
      <c r="A13" s="484"/>
      <c r="B13" s="319"/>
      <c r="C13" s="328"/>
      <c r="D13" s="316"/>
      <c r="E13" s="319"/>
      <c r="F13" s="319"/>
      <c r="G13" s="453"/>
      <c r="H13" s="456"/>
      <c r="I13" s="488"/>
      <c r="J13" s="500"/>
      <c r="K13" s="497"/>
      <c r="L13" s="497"/>
      <c r="M13" s="491"/>
      <c r="N13" s="494"/>
      <c r="O13" s="476"/>
      <c r="P13" s="476"/>
      <c r="Q13" s="476"/>
      <c r="R13" s="450"/>
      <c r="S13" s="476"/>
      <c r="T13" s="476"/>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row>
    <row r="14" spans="1:278" s="143" customFormat="1" ht="238.5" customHeight="1" thickBot="1">
      <c r="A14" s="485"/>
      <c r="B14" s="320"/>
      <c r="C14" s="328"/>
      <c r="D14" s="317"/>
      <c r="E14" s="320"/>
      <c r="F14" s="320"/>
      <c r="G14" s="454"/>
      <c r="H14" s="457"/>
      <c r="I14" s="489"/>
      <c r="J14" s="501"/>
      <c r="K14" s="498"/>
      <c r="L14" s="498"/>
      <c r="M14" s="492"/>
      <c r="N14" s="495"/>
      <c r="O14" s="477"/>
      <c r="P14" s="477"/>
      <c r="Q14" s="477"/>
      <c r="R14" s="451"/>
      <c r="S14" s="477"/>
      <c r="T14" s="477"/>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row>
    <row r="15" spans="1:278" s="143" customFormat="1" ht="15" customHeight="1">
      <c r="A15" s="314">
        <v>2</v>
      </c>
      <c r="B15" s="318" t="s">
        <v>387</v>
      </c>
      <c r="C15" s="328" t="s">
        <v>137</v>
      </c>
      <c r="D15" s="324" t="s">
        <v>403</v>
      </c>
      <c r="E15" s="318" t="s">
        <v>404</v>
      </c>
      <c r="F15" s="318" t="s">
        <v>423</v>
      </c>
      <c r="G15" s="452" t="str">
        <f>'Mapa Final'!G15</f>
        <v>Usuarios, productos y prácticas organizacionales</v>
      </c>
      <c r="H15" s="455" t="str">
        <f>'Mapa Final'!I15</f>
        <v>Baja</v>
      </c>
      <c r="I15" s="487" t="str">
        <f>'Mapa Final'!L15</f>
        <v>Leve</v>
      </c>
      <c r="J15" s="499" t="str">
        <f>'Mapa Final'!N15</f>
        <v>Bajo</v>
      </c>
      <c r="K15" s="496" t="str">
        <f>'Mapa Final'!AA15</f>
        <v>Baja</v>
      </c>
      <c r="L15" s="496" t="str">
        <f>'Mapa Final'!AE15</f>
        <v>Leve</v>
      </c>
      <c r="M15" s="490" t="str">
        <f>'Mapa Final'!AG15</f>
        <v>Bajo</v>
      </c>
      <c r="N15" s="478" t="str">
        <f>'Mapa Final'!AH15</f>
        <v>Aceptar</v>
      </c>
      <c r="O15" s="475"/>
      <c r="P15" s="472"/>
      <c r="Q15" s="475" t="s">
        <v>440</v>
      </c>
      <c r="R15" s="472"/>
      <c r="S15" s="472"/>
      <c r="T15" s="475" t="s">
        <v>441</v>
      </c>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row>
    <row r="16" spans="1:278" s="143" customFormat="1" ht="13.5" customHeight="1">
      <c r="A16" s="314"/>
      <c r="B16" s="319"/>
      <c r="C16" s="328"/>
      <c r="D16" s="325"/>
      <c r="E16" s="319"/>
      <c r="F16" s="319"/>
      <c r="G16" s="453"/>
      <c r="H16" s="456"/>
      <c r="I16" s="488"/>
      <c r="J16" s="500"/>
      <c r="K16" s="497"/>
      <c r="L16" s="497"/>
      <c r="M16" s="491"/>
      <c r="N16" s="479"/>
      <c r="O16" s="476"/>
      <c r="P16" s="473"/>
      <c r="Q16" s="476"/>
      <c r="R16" s="473"/>
      <c r="S16" s="473"/>
      <c r="T16" s="476"/>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5"/>
      <c r="CE16" s="155"/>
      <c r="CF16" s="155"/>
      <c r="CG16" s="155"/>
      <c r="CH16" s="155"/>
      <c r="CI16" s="155"/>
      <c r="CJ16" s="155"/>
      <c r="CK16" s="155"/>
      <c r="CL16" s="155"/>
      <c r="CM16" s="155"/>
      <c r="CN16" s="155"/>
      <c r="CO16" s="155"/>
      <c r="CP16" s="155"/>
      <c r="CQ16" s="155"/>
      <c r="CR16" s="155"/>
      <c r="CS16" s="155"/>
      <c r="CT16" s="155"/>
      <c r="CU16" s="155"/>
      <c r="CV16" s="155"/>
      <c r="CW16" s="155"/>
      <c r="CX16" s="155"/>
      <c r="CY16" s="155"/>
      <c r="CZ16" s="155"/>
      <c r="DA16" s="155"/>
      <c r="DB16" s="155"/>
      <c r="DC16" s="155"/>
      <c r="DD16" s="155"/>
      <c r="DE16" s="155"/>
      <c r="DF16" s="155"/>
      <c r="DG16" s="155"/>
      <c r="DH16" s="155"/>
      <c r="DI16" s="155"/>
      <c r="DJ16" s="155"/>
      <c r="DK16" s="155"/>
      <c r="DL16" s="155"/>
      <c r="DM16" s="155"/>
      <c r="DN16" s="155"/>
      <c r="DO16" s="155"/>
      <c r="DP16" s="155"/>
      <c r="DQ16" s="155"/>
      <c r="DR16" s="155"/>
      <c r="DS16" s="155"/>
      <c r="DT16" s="155"/>
      <c r="DU16" s="155"/>
      <c r="DV16" s="155"/>
      <c r="DW16" s="155"/>
      <c r="DX16" s="155"/>
      <c r="DY16" s="155"/>
      <c r="DZ16" s="155"/>
      <c r="EA16" s="155"/>
      <c r="EB16" s="155"/>
      <c r="EC16" s="155"/>
      <c r="ED16" s="155"/>
      <c r="EE16" s="155"/>
      <c r="EF16" s="155"/>
      <c r="EG16" s="155"/>
      <c r="EH16" s="155"/>
      <c r="EI16" s="155"/>
      <c r="EJ16" s="155"/>
      <c r="EK16" s="155"/>
      <c r="EL16" s="155"/>
      <c r="EM16" s="155"/>
      <c r="EN16" s="155"/>
      <c r="EO16" s="155"/>
      <c r="EP16" s="155"/>
      <c r="EQ16" s="155"/>
      <c r="ER16" s="155"/>
      <c r="ES16" s="155"/>
      <c r="ET16" s="155"/>
      <c r="EU16" s="155"/>
      <c r="EV16" s="155"/>
      <c r="EW16" s="155"/>
      <c r="EX16" s="155"/>
      <c r="EY16" s="155"/>
      <c r="EZ16" s="155"/>
      <c r="FA16" s="155"/>
      <c r="FB16" s="155"/>
      <c r="FC16" s="155"/>
      <c r="FD16" s="155"/>
      <c r="FE16" s="155"/>
      <c r="FF16" s="155"/>
      <c r="FG16" s="155"/>
      <c r="FH16" s="155"/>
      <c r="FI16" s="155"/>
      <c r="FJ16" s="155"/>
      <c r="FK16" s="155"/>
      <c r="FL16" s="155"/>
      <c r="FM16" s="155"/>
      <c r="FN16" s="155"/>
      <c r="FO16" s="155"/>
      <c r="FP16" s="155"/>
      <c r="FQ16" s="155"/>
      <c r="FR16" s="155"/>
      <c r="FS16" s="155"/>
      <c r="FT16" s="155"/>
    </row>
    <row r="17" spans="1:176" s="143" customFormat="1" ht="13.5" customHeight="1">
      <c r="A17" s="314"/>
      <c r="B17" s="319"/>
      <c r="C17" s="328"/>
      <c r="D17" s="325"/>
      <c r="E17" s="319"/>
      <c r="F17" s="319"/>
      <c r="G17" s="453"/>
      <c r="H17" s="456"/>
      <c r="I17" s="488"/>
      <c r="J17" s="500"/>
      <c r="K17" s="497"/>
      <c r="L17" s="497"/>
      <c r="M17" s="491"/>
      <c r="N17" s="479"/>
      <c r="O17" s="476"/>
      <c r="P17" s="473"/>
      <c r="Q17" s="476"/>
      <c r="R17" s="473"/>
      <c r="S17" s="473"/>
      <c r="T17" s="476"/>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5"/>
      <c r="CE17" s="155"/>
      <c r="CF17" s="155"/>
      <c r="CG17" s="155"/>
      <c r="CH17" s="155"/>
      <c r="CI17" s="155"/>
      <c r="CJ17" s="155"/>
      <c r="CK17" s="155"/>
      <c r="CL17" s="155"/>
      <c r="CM17" s="155"/>
      <c r="CN17" s="155"/>
      <c r="CO17" s="155"/>
      <c r="CP17" s="155"/>
      <c r="CQ17" s="155"/>
      <c r="CR17" s="155"/>
      <c r="CS17" s="155"/>
      <c r="CT17" s="155"/>
      <c r="CU17" s="155"/>
      <c r="CV17" s="155"/>
      <c r="CW17" s="155"/>
      <c r="CX17" s="155"/>
      <c r="CY17" s="155"/>
      <c r="CZ17" s="155"/>
      <c r="DA17" s="155"/>
      <c r="DB17" s="155"/>
      <c r="DC17" s="155"/>
      <c r="DD17" s="155"/>
      <c r="DE17" s="155"/>
      <c r="DF17" s="155"/>
      <c r="DG17" s="155"/>
      <c r="DH17" s="155"/>
      <c r="DI17" s="155"/>
      <c r="DJ17" s="155"/>
      <c r="DK17" s="155"/>
      <c r="DL17" s="155"/>
      <c r="DM17" s="155"/>
      <c r="DN17" s="155"/>
      <c r="DO17" s="155"/>
      <c r="DP17" s="155"/>
      <c r="DQ17" s="155"/>
      <c r="DR17" s="155"/>
      <c r="DS17" s="155"/>
      <c r="DT17" s="155"/>
      <c r="DU17" s="155"/>
      <c r="DV17" s="155"/>
      <c r="DW17" s="155"/>
      <c r="DX17" s="155"/>
      <c r="DY17" s="155"/>
      <c r="DZ17" s="155"/>
      <c r="EA17" s="155"/>
      <c r="EB17" s="155"/>
      <c r="EC17" s="155"/>
      <c r="ED17" s="155"/>
      <c r="EE17" s="155"/>
      <c r="EF17" s="155"/>
      <c r="EG17" s="155"/>
      <c r="EH17" s="155"/>
      <c r="EI17" s="155"/>
      <c r="EJ17" s="155"/>
      <c r="EK17" s="155"/>
      <c r="EL17" s="155"/>
      <c r="EM17" s="155"/>
      <c r="EN17" s="155"/>
      <c r="EO17" s="155"/>
      <c r="EP17" s="155"/>
      <c r="EQ17" s="155"/>
      <c r="ER17" s="155"/>
      <c r="ES17" s="155"/>
      <c r="ET17" s="155"/>
      <c r="EU17" s="155"/>
      <c r="EV17" s="155"/>
      <c r="EW17" s="155"/>
      <c r="EX17" s="155"/>
      <c r="EY17" s="155"/>
      <c r="EZ17" s="155"/>
      <c r="FA17" s="155"/>
      <c r="FB17" s="155"/>
      <c r="FC17" s="155"/>
      <c r="FD17" s="155"/>
      <c r="FE17" s="155"/>
      <c r="FF17" s="155"/>
      <c r="FG17" s="155"/>
      <c r="FH17" s="155"/>
      <c r="FI17" s="155"/>
      <c r="FJ17" s="155"/>
      <c r="FK17" s="155"/>
      <c r="FL17" s="155"/>
      <c r="FM17" s="155"/>
      <c r="FN17" s="155"/>
      <c r="FO17" s="155"/>
      <c r="FP17" s="155"/>
      <c r="FQ17" s="155"/>
      <c r="FR17" s="155"/>
      <c r="FS17" s="155"/>
      <c r="FT17" s="155"/>
    </row>
    <row r="18" spans="1:176" s="143" customFormat="1" ht="13.5" customHeight="1">
      <c r="A18" s="314"/>
      <c r="B18" s="319"/>
      <c r="C18" s="328"/>
      <c r="D18" s="325"/>
      <c r="E18" s="319"/>
      <c r="F18" s="319"/>
      <c r="G18" s="453"/>
      <c r="H18" s="456"/>
      <c r="I18" s="488"/>
      <c r="J18" s="500"/>
      <c r="K18" s="497"/>
      <c r="L18" s="497"/>
      <c r="M18" s="491"/>
      <c r="N18" s="479"/>
      <c r="O18" s="476"/>
      <c r="P18" s="473"/>
      <c r="Q18" s="476"/>
      <c r="R18" s="473"/>
      <c r="S18" s="473"/>
      <c r="T18" s="476"/>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5"/>
      <c r="ED18" s="155"/>
      <c r="EE18" s="155"/>
      <c r="EF18" s="155"/>
      <c r="EG18" s="155"/>
      <c r="EH18" s="155"/>
      <c r="EI18" s="155"/>
      <c r="EJ18" s="155"/>
      <c r="EK18" s="155"/>
      <c r="EL18" s="155"/>
      <c r="EM18" s="155"/>
      <c r="EN18" s="155"/>
      <c r="EO18" s="155"/>
      <c r="EP18" s="155"/>
      <c r="EQ18" s="155"/>
      <c r="ER18" s="155"/>
      <c r="ES18" s="155"/>
      <c r="ET18" s="155"/>
      <c r="EU18" s="155"/>
      <c r="EV18" s="155"/>
      <c r="EW18" s="155"/>
      <c r="EX18" s="155"/>
      <c r="EY18" s="155"/>
      <c r="EZ18" s="155"/>
      <c r="FA18" s="155"/>
      <c r="FB18" s="155"/>
      <c r="FC18" s="155"/>
      <c r="FD18" s="155"/>
      <c r="FE18" s="155"/>
      <c r="FF18" s="155"/>
      <c r="FG18" s="155"/>
      <c r="FH18" s="155"/>
      <c r="FI18" s="155"/>
      <c r="FJ18" s="155"/>
      <c r="FK18" s="155"/>
      <c r="FL18" s="155"/>
      <c r="FM18" s="155"/>
      <c r="FN18" s="155"/>
      <c r="FO18" s="155"/>
      <c r="FP18" s="155"/>
      <c r="FQ18" s="155"/>
      <c r="FR18" s="155"/>
      <c r="FS18" s="155"/>
      <c r="FT18" s="155"/>
    </row>
    <row r="19" spans="1:176" s="143" customFormat="1" ht="255.75" customHeight="1" thickBot="1">
      <c r="A19" s="314"/>
      <c r="B19" s="320"/>
      <c r="C19" s="328"/>
      <c r="D19" s="326"/>
      <c r="E19" s="320"/>
      <c r="F19" s="320"/>
      <c r="G19" s="454"/>
      <c r="H19" s="457"/>
      <c r="I19" s="489"/>
      <c r="J19" s="501"/>
      <c r="K19" s="498"/>
      <c r="L19" s="498"/>
      <c r="M19" s="492"/>
      <c r="N19" s="480"/>
      <c r="O19" s="477"/>
      <c r="P19" s="474"/>
      <c r="Q19" s="477"/>
      <c r="R19" s="474"/>
      <c r="S19" s="474"/>
      <c r="T19" s="477"/>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DQ19" s="155"/>
      <c r="DR19" s="155"/>
      <c r="DS19" s="155"/>
      <c r="DT19" s="155"/>
      <c r="DU19" s="155"/>
      <c r="DV19" s="155"/>
      <c r="DW19" s="155"/>
      <c r="DX19" s="155"/>
      <c r="DY19" s="155"/>
      <c r="DZ19" s="155"/>
      <c r="EA19" s="155"/>
      <c r="EB19" s="155"/>
      <c r="EC19" s="155"/>
      <c r="ED19" s="155"/>
      <c r="EE19" s="155"/>
      <c r="EF19" s="155"/>
      <c r="EG19" s="155"/>
      <c r="EH19" s="155"/>
      <c r="EI19" s="155"/>
      <c r="EJ19" s="155"/>
      <c r="EK19" s="155"/>
      <c r="EL19" s="155"/>
      <c r="EM19" s="155"/>
      <c r="EN19" s="155"/>
      <c r="EO19" s="155"/>
      <c r="EP19" s="155"/>
      <c r="EQ19" s="155"/>
      <c r="ER19" s="155"/>
      <c r="ES19" s="155"/>
      <c r="ET19" s="155"/>
      <c r="EU19" s="155"/>
      <c r="EV19" s="155"/>
      <c r="EW19" s="155"/>
      <c r="EX19" s="155"/>
      <c r="EY19" s="155"/>
      <c r="EZ19" s="155"/>
      <c r="FA19" s="155"/>
      <c r="FB19" s="155"/>
      <c r="FC19" s="155"/>
      <c r="FD19" s="155"/>
      <c r="FE19" s="155"/>
      <c r="FF19" s="155"/>
      <c r="FG19" s="155"/>
      <c r="FH19" s="155"/>
      <c r="FI19" s="155"/>
      <c r="FJ19" s="155"/>
      <c r="FK19" s="155"/>
      <c r="FL19" s="155"/>
      <c r="FM19" s="155"/>
      <c r="FN19" s="155"/>
      <c r="FO19" s="155"/>
      <c r="FP19" s="155"/>
      <c r="FQ19" s="155"/>
      <c r="FR19" s="155"/>
      <c r="FS19" s="155"/>
      <c r="FT19" s="155"/>
    </row>
    <row r="20" spans="1:176" ht="15" customHeight="1">
      <c r="A20" s="314">
        <v>3</v>
      </c>
      <c r="B20" s="321" t="s">
        <v>395</v>
      </c>
      <c r="C20" s="314" t="s">
        <v>137</v>
      </c>
      <c r="D20" s="315" t="s">
        <v>439</v>
      </c>
      <c r="E20" s="318" t="s">
        <v>393</v>
      </c>
      <c r="F20" s="318" t="s">
        <v>394</v>
      </c>
      <c r="G20" s="502" t="str">
        <f>'Mapa Final'!G20</f>
        <v>Ejecución y Administración de Procesos</v>
      </c>
      <c r="H20" s="455" t="str">
        <f>'Mapa Final'!I20</f>
        <v>Baja</v>
      </c>
      <c r="I20" s="487" t="str">
        <f>'Mapa Final'!L20</f>
        <v>Mayor</v>
      </c>
      <c r="J20" s="499" t="str">
        <f>'Mapa Final'!N20</f>
        <v xml:space="preserve">Alto </v>
      </c>
      <c r="K20" s="496" t="str">
        <f>'Mapa Final'!AA20</f>
        <v>Baja</v>
      </c>
      <c r="L20" s="496" t="str">
        <f>'Mapa Final'!AE20</f>
        <v>Mayor</v>
      </c>
      <c r="M20" s="490" t="str">
        <f>'Mapa Final'!AG20</f>
        <v xml:space="preserve">Alto </v>
      </c>
      <c r="N20" s="493" t="str">
        <f>'Mapa Final'!AH20</f>
        <v>Evitar</v>
      </c>
      <c r="O20" s="475"/>
      <c r="P20" s="472"/>
      <c r="Q20" s="475" t="s">
        <v>440</v>
      </c>
      <c r="R20" s="472"/>
      <c r="S20" s="472"/>
      <c r="T20" s="475" t="s">
        <v>441</v>
      </c>
    </row>
    <row r="21" spans="1:176">
      <c r="A21" s="314"/>
      <c r="B21" s="322"/>
      <c r="C21" s="314"/>
      <c r="D21" s="316"/>
      <c r="E21" s="319"/>
      <c r="F21" s="319"/>
      <c r="G21" s="503"/>
      <c r="H21" s="456"/>
      <c r="I21" s="488"/>
      <c r="J21" s="500"/>
      <c r="K21" s="497"/>
      <c r="L21" s="497"/>
      <c r="M21" s="491"/>
      <c r="N21" s="494"/>
      <c r="O21" s="476"/>
      <c r="P21" s="473"/>
      <c r="Q21" s="476"/>
      <c r="R21" s="473"/>
      <c r="S21" s="473"/>
      <c r="T21" s="476"/>
    </row>
    <row r="22" spans="1:176">
      <c r="A22" s="314"/>
      <c r="B22" s="322"/>
      <c r="C22" s="314"/>
      <c r="D22" s="316"/>
      <c r="E22" s="319"/>
      <c r="F22" s="319"/>
      <c r="G22" s="503"/>
      <c r="H22" s="456"/>
      <c r="I22" s="488"/>
      <c r="J22" s="500"/>
      <c r="K22" s="497"/>
      <c r="L22" s="497"/>
      <c r="M22" s="491"/>
      <c r="N22" s="494"/>
      <c r="O22" s="476"/>
      <c r="P22" s="473"/>
      <c r="Q22" s="476"/>
      <c r="R22" s="473"/>
      <c r="S22" s="473"/>
      <c r="T22" s="476"/>
    </row>
    <row r="23" spans="1:176">
      <c r="A23" s="314"/>
      <c r="B23" s="322"/>
      <c r="C23" s="314"/>
      <c r="D23" s="316"/>
      <c r="E23" s="319"/>
      <c r="F23" s="319"/>
      <c r="G23" s="503"/>
      <c r="H23" s="456"/>
      <c r="I23" s="488"/>
      <c r="J23" s="500"/>
      <c r="K23" s="497"/>
      <c r="L23" s="497"/>
      <c r="M23" s="491"/>
      <c r="N23" s="494"/>
      <c r="O23" s="476"/>
      <c r="P23" s="473"/>
      <c r="Q23" s="476"/>
      <c r="R23" s="473"/>
      <c r="S23" s="473"/>
      <c r="T23" s="476"/>
    </row>
    <row r="24" spans="1:176" ht="277.5" customHeight="1" thickBot="1">
      <c r="A24" s="314"/>
      <c r="B24" s="323"/>
      <c r="C24" s="314"/>
      <c r="D24" s="317"/>
      <c r="E24" s="320"/>
      <c r="F24" s="320"/>
      <c r="G24" s="504"/>
      <c r="H24" s="457"/>
      <c r="I24" s="489"/>
      <c r="J24" s="501"/>
      <c r="K24" s="498"/>
      <c r="L24" s="498"/>
      <c r="M24" s="492"/>
      <c r="N24" s="495"/>
      <c r="O24" s="477"/>
      <c r="P24" s="474"/>
      <c r="Q24" s="477"/>
      <c r="R24" s="474"/>
      <c r="S24" s="474"/>
      <c r="T24" s="477"/>
    </row>
    <row r="25" spans="1:176" ht="15" customHeight="1">
      <c r="A25" s="318">
        <v>4</v>
      </c>
      <c r="B25" s="318" t="s">
        <v>428</v>
      </c>
      <c r="C25" s="314" t="s">
        <v>140</v>
      </c>
      <c r="D25" s="315" t="s">
        <v>425</v>
      </c>
      <c r="E25" s="324" t="s">
        <v>426</v>
      </c>
      <c r="F25" s="318" t="s">
        <v>427</v>
      </c>
      <c r="G25" s="452" t="str">
        <f>'Mapa Final'!G25</f>
        <v>Fraude Interno</v>
      </c>
      <c r="H25" s="455" t="str">
        <f>'Mapa Final'!I25</f>
        <v>Media</v>
      </c>
      <c r="I25" s="487" t="str">
        <f>'Mapa Final'!L25</f>
        <v>Mayor</v>
      </c>
      <c r="J25" s="499" t="str">
        <f>'Mapa Final'!N25</f>
        <v xml:space="preserve">Alto </v>
      </c>
      <c r="K25" s="496" t="str">
        <f>'Mapa Final'!AA25</f>
        <v>Baja</v>
      </c>
      <c r="L25" s="496" t="str">
        <f>'Mapa Final'!AE25</f>
        <v>Mayor</v>
      </c>
      <c r="M25" s="490" t="str">
        <f>'Mapa Final'!AG25</f>
        <v xml:space="preserve">Alto </v>
      </c>
      <c r="N25" s="493" t="str">
        <f>'Mapa Final'!AH25</f>
        <v>Reducir(mitigar)</v>
      </c>
      <c r="O25" s="472"/>
      <c r="P25" s="472"/>
      <c r="Q25" s="475" t="s">
        <v>440</v>
      </c>
      <c r="R25" s="472"/>
      <c r="S25" s="472"/>
      <c r="T25" s="475" t="s">
        <v>441</v>
      </c>
    </row>
    <row r="26" spans="1:176">
      <c r="A26" s="319"/>
      <c r="B26" s="319"/>
      <c r="C26" s="314"/>
      <c r="D26" s="316"/>
      <c r="E26" s="325"/>
      <c r="F26" s="319"/>
      <c r="G26" s="453"/>
      <c r="H26" s="456"/>
      <c r="I26" s="488"/>
      <c r="J26" s="500"/>
      <c r="K26" s="497"/>
      <c r="L26" s="497"/>
      <c r="M26" s="491"/>
      <c r="N26" s="494"/>
      <c r="O26" s="473"/>
      <c r="P26" s="473"/>
      <c r="Q26" s="476"/>
      <c r="R26" s="473"/>
      <c r="S26" s="473"/>
      <c r="T26" s="476"/>
    </row>
    <row r="27" spans="1:176">
      <c r="A27" s="319"/>
      <c r="B27" s="319"/>
      <c r="C27" s="314"/>
      <c r="D27" s="316"/>
      <c r="E27" s="325"/>
      <c r="F27" s="319"/>
      <c r="G27" s="453"/>
      <c r="H27" s="456"/>
      <c r="I27" s="488"/>
      <c r="J27" s="500"/>
      <c r="K27" s="497"/>
      <c r="L27" s="497"/>
      <c r="M27" s="491"/>
      <c r="N27" s="494"/>
      <c r="O27" s="473"/>
      <c r="P27" s="473"/>
      <c r="Q27" s="476"/>
      <c r="R27" s="473"/>
      <c r="S27" s="473"/>
      <c r="T27" s="476"/>
    </row>
    <row r="28" spans="1:176">
      <c r="A28" s="319"/>
      <c r="B28" s="319"/>
      <c r="C28" s="314"/>
      <c r="D28" s="316"/>
      <c r="E28" s="325"/>
      <c r="F28" s="319"/>
      <c r="G28" s="453"/>
      <c r="H28" s="456"/>
      <c r="I28" s="488"/>
      <c r="J28" s="500"/>
      <c r="K28" s="497"/>
      <c r="L28" s="497"/>
      <c r="M28" s="491"/>
      <c r="N28" s="494"/>
      <c r="O28" s="473"/>
      <c r="P28" s="473"/>
      <c r="Q28" s="476"/>
      <c r="R28" s="473"/>
      <c r="S28" s="473"/>
      <c r="T28" s="476"/>
    </row>
    <row r="29" spans="1:176" ht="102.75" customHeight="1" thickBot="1">
      <c r="A29" s="320"/>
      <c r="B29" s="320"/>
      <c r="C29" s="314"/>
      <c r="D29" s="317"/>
      <c r="E29" s="326"/>
      <c r="F29" s="320"/>
      <c r="G29" s="454"/>
      <c r="H29" s="457"/>
      <c r="I29" s="489"/>
      <c r="J29" s="501"/>
      <c r="K29" s="498"/>
      <c r="L29" s="498"/>
      <c r="M29" s="492"/>
      <c r="N29" s="495"/>
      <c r="O29" s="474"/>
      <c r="P29" s="474"/>
      <c r="Q29" s="477"/>
      <c r="R29" s="474"/>
      <c r="S29" s="474"/>
      <c r="T29" s="477"/>
    </row>
    <row r="30" spans="1:176" ht="15" customHeight="1">
      <c r="A30" s="318">
        <v>5</v>
      </c>
      <c r="B30" s="321" t="s">
        <v>149</v>
      </c>
      <c r="C30" s="314" t="s">
        <v>125</v>
      </c>
      <c r="D30" s="378" t="s">
        <v>436</v>
      </c>
      <c r="E30" s="314" t="s">
        <v>150</v>
      </c>
      <c r="F30" s="314" t="s">
        <v>151</v>
      </c>
      <c r="G30" s="452" t="str">
        <f>'Mapa Final'!G30</f>
        <v>Usuarios, productos y prácticas organizacionales</v>
      </c>
      <c r="H30" s="455" t="str">
        <f>'Mapa Final'!I30</f>
        <v>Media</v>
      </c>
      <c r="I30" s="487" t="str">
        <f>'Mapa Final'!L30</f>
        <v>Moderado</v>
      </c>
      <c r="J30" s="499" t="str">
        <f>'Mapa Final'!N30</f>
        <v>Moderado</v>
      </c>
      <c r="K30" s="496" t="str">
        <f>'Mapa Final'!AA30</f>
        <v>Baja</v>
      </c>
      <c r="L30" s="496" t="str">
        <f>'Mapa Final'!AE30</f>
        <v>Mayor</v>
      </c>
      <c r="M30" s="490" t="str">
        <f>'Mapa Final'!AG30</f>
        <v xml:space="preserve">Alto </v>
      </c>
      <c r="N30" s="493" t="str">
        <f>'Mapa Final'!AH30</f>
        <v>Reducir(mitigar)</v>
      </c>
      <c r="O30" s="475"/>
      <c r="P30" s="472"/>
      <c r="Q30" s="475" t="s">
        <v>440</v>
      </c>
      <c r="R30" s="472"/>
      <c r="S30" s="472"/>
      <c r="T30" s="475" t="s">
        <v>441</v>
      </c>
    </row>
    <row r="31" spans="1:176">
      <c r="A31" s="319"/>
      <c r="B31" s="322"/>
      <c r="C31" s="314"/>
      <c r="D31" s="378"/>
      <c r="E31" s="314"/>
      <c r="F31" s="314"/>
      <c r="G31" s="453"/>
      <c r="H31" s="456"/>
      <c r="I31" s="488"/>
      <c r="J31" s="500"/>
      <c r="K31" s="497"/>
      <c r="L31" s="497"/>
      <c r="M31" s="491"/>
      <c r="N31" s="494"/>
      <c r="O31" s="476"/>
      <c r="P31" s="473"/>
      <c r="Q31" s="476"/>
      <c r="R31" s="473"/>
      <c r="S31" s="473"/>
      <c r="T31" s="476"/>
    </row>
    <row r="32" spans="1:176">
      <c r="A32" s="319"/>
      <c r="B32" s="322"/>
      <c r="C32" s="314"/>
      <c r="D32" s="378"/>
      <c r="E32" s="314"/>
      <c r="F32" s="314"/>
      <c r="G32" s="453"/>
      <c r="H32" s="456"/>
      <c r="I32" s="488"/>
      <c r="J32" s="500"/>
      <c r="K32" s="497"/>
      <c r="L32" s="497"/>
      <c r="M32" s="491"/>
      <c r="N32" s="494"/>
      <c r="O32" s="476"/>
      <c r="P32" s="473"/>
      <c r="Q32" s="476"/>
      <c r="R32" s="473"/>
      <c r="S32" s="473"/>
      <c r="T32" s="476"/>
    </row>
    <row r="33" spans="1:20">
      <c r="A33" s="319"/>
      <c r="B33" s="322"/>
      <c r="C33" s="314"/>
      <c r="D33" s="378"/>
      <c r="E33" s="314"/>
      <c r="F33" s="314"/>
      <c r="G33" s="453"/>
      <c r="H33" s="456"/>
      <c r="I33" s="488"/>
      <c r="J33" s="500"/>
      <c r="K33" s="497"/>
      <c r="L33" s="497"/>
      <c r="M33" s="491"/>
      <c r="N33" s="494"/>
      <c r="O33" s="476"/>
      <c r="P33" s="473"/>
      <c r="Q33" s="476"/>
      <c r="R33" s="473"/>
      <c r="S33" s="473"/>
      <c r="T33" s="476"/>
    </row>
    <row r="34" spans="1:20" ht="278.25" customHeight="1" thickBot="1">
      <c r="A34" s="320"/>
      <c r="B34" s="323"/>
      <c r="C34" s="314"/>
      <c r="D34" s="378"/>
      <c r="E34" s="314"/>
      <c r="F34" s="314"/>
      <c r="G34" s="454"/>
      <c r="H34" s="457"/>
      <c r="I34" s="489"/>
      <c r="J34" s="501"/>
      <c r="K34" s="498"/>
      <c r="L34" s="498"/>
      <c r="M34" s="492"/>
      <c r="N34" s="495"/>
      <c r="O34" s="477"/>
      <c r="P34" s="474"/>
      <c r="Q34" s="477"/>
      <c r="R34" s="474"/>
      <c r="S34" s="474"/>
      <c r="T34" s="477"/>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143" priority="663" operator="containsText" text="3- Moderado">
      <formula>NOT(ISERROR(SEARCH("3- Moderado",A7)))</formula>
    </cfRule>
    <cfRule type="containsText" dxfId="1142" priority="664" operator="containsText" text="6- Moderado">
      <formula>NOT(ISERROR(SEARCH("6- Moderado",A7)))</formula>
    </cfRule>
    <cfRule type="containsText" dxfId="1141" priority="665" operator="containsText" text="4- Moderado">
      <formula>NOT(ISERROR(SEARCH("4- Moderado",A7)))</formula>
    </cfRule>
    <cfRule type="containsText" dxfId="1140" priority="666" operator="containsText" text="3- Bajo">
      <formula>NOT(ISERROR(SEARCH("3- Bajo",A7)))</formula>
    </cfRule>
    <cfRule type="containsText" dxfId="1139" priority="667" operator="containsText" text="4- Bajo">
      <formula>NOT(ISERROR(SEARCH("4- Bajo",A7)))</formula>
    </cfRule>
    <cfRule type="containsText" dxfId="1138" priority="668" operator="containsText" text="1- Bajo">
      <formula>NOT(ISERROR(SEARCH("1- Bajo",A7)))</formula>
    </cfRule>
  </conditionalFormatting>
  <conditionalFormatting sqref="H8:J8">
    <cfRule type="containsText" dxfId="1137" priority="656" operator="containsText" text="3- Moderado">
      <formula>NOT(ISERROR(SEARCH("3- Moderado",H8)))</formula>
    </cfRule>
    <cfRule type="containsText" dxfId="1136" priority="657" operator="containsText" text="6- Moderado">
      <formula>NOT(ISERROR(SEARCH("6- Moderado",H8)))</formula>
    </cfRule>
    <cfRule type="containsText" dxfId="1135" priority="658" operator="containsText" text="4- Moderado">
      <formula>NOT(ISERROR(SEARCH("4- Moderado",H8)))</formula>
    </cfRule>
    <cfRule type="containsText" dxfId="1134" priority="659" operator="containsText" text="3- Bajo">
      <formula>NOT(ISERROR(SEARCH("3- Bajo",H8)))</formula>
    </cfRule>
    <cfRule type="containsText" dxfId="1133" priority="660" operator="containsText" text="4- Bajo">
      <formula>NOT(ISERROR(SEARCH("4- Bajo",H8)))</formula>
    </cfRule>
    <cfRule type="containsText" dxfId="1132" priority="662" operator="containsText" text="1- Bajo">
      <formula>NOT(ISERROR(SEARCH("1- Bajo",H8)))</formula>
    </cfRule>
  </conditionalFormatting>
  <conditionalFormatting sqref="J8 J35:J1048576">
    <cfRule type="containsText" dxfId="1131" priority="645" operator="containsText" text="25- Extremo">
      <formula>NOT(ISERROR(SEARCH("25- Extremo",J8)))</formula>
    </cfRule>
    <cfRule type="containsText" dxfId="1130" priority="646" operator="containsText" text="20- Extremo">
      <formula>NOT(ISERROR(SEARCH("20- Extremo",J8)))</formula>
    </cfRule>
    <cfRule type="containsText" dxfId="1129" priority="647" operator="containsText" text="15- Extremo">
      <formula>NOT(ISERROR(SEARCH("15- Extremo",J8)))</formula>
    </cfRule>
    <cfRule type="containsText" dxfId="1128" priority="648" operator="containsText" text="10- Extremo">
      <formula>NOT(ISERROR(SEARCH("10- Extremo",J8)))</formula>
    </cfRule>
    <cfRule type="containsText" dxfId="1127" priority="649" operator="containsText" text="5- Extremo">
      <formula>NOT(ISERROR(SEARCH("5- Extremo",J8)))</formula>
    </cfRule>
    <cfRule type="containsText" dxfId="1126" priority="650" operator="containsText" text="12- Alto">
      <formula>NOT(ISERROR(SEARCH("12- Alto",J8)))</formula>
    </cfRule>
    <cfRule type="containsText" dxfId="1125" priority="651" operator="containsText" text="10- Alto">
      <formula>NOT(ISERROR(SEARCH("10- Alto",J8)))</formula>
    </cfRule>
    <cfRule type="containsText" dxfId="1124" priority="652" operator="containsText" text="9- Alto">
      <formula>NOT(ISERROR(SEARCH("9- Alto",J8)))</formula>
    </cfRule>
    <cfRule type="containsText" dxfId="1123" priority="653" operator="containsText" text="8- Alto">
      <formula>NOT(ISERROR(SEARCH("8- Alto",J8)))</formula>
    </cfRule>
    <cfRule type="containsText" dxfId="1122" priority="654" operator="containsText" text="5- Alto">
      <formula>NOT(ISERROR(SEARCH("5- Alto",J8)))</formula>
    </cfRule>
    <cfRule type="containsText" dxfId="1121" priority="655" operator="containsText" text="4- Alto">
      <formula>NOT(ISERROR(SEARCH("4- Alto",J8)))</formula>
    </cfRule>
    <cfRule type="containsText" dxfId="1120" priority="661" operator="containsText" text="2- Bajo">
      <formula>NOT(ISERROR(SEARCH("2- Bajo",J8)))</formula>
    </cfRule>
  </conditionalFormatting>
  <conditionalFormatting sqref="K10:L10 K15:L15">
    <cfRule type="containsText" dxfId="1119" priority="639" operator="containsText" text="3- Moderado">
      <formula>NOT(ISERROR(SEARCH("3- Moderado",K10)))</formula>
    </cfRule>
    <cfRule type="containsText" dxfId="1118" priority="640" operator="containsText" text="6- Moderado">
      <formula>NOT(ISERROR(SEARCH("6- Moderado",K10)))</formula>
    </cfRule>
    <cfRule type="containsText" dxfId="1117" priority="641" operator="containsText" text="4- Moderado">
      <formula>NOT(ISERROR(SEARCH("4- Moderado",K10)))</formula>
    </cfRule>
    <cfRule type="containsText" dxfId="1116" priority="642" operator="containsText" text="3- Bajo">
      <formula>NOT(ISERROR(SEARCH("3- Bajo",K10)))</formula>
    </cfRule>
    <cfRule type="containsText" dxfId="1115" priority="643" operator="containsText" text="4- Bajo">
      <formula>NOT(ISERROR(SEARCH("4- Bajo",K10)))</formula>
    </cfRule>
    <cfRule type="containsText" dxfId="1114" priority="644" operator="containsText" text="1- Bajo">
      <formula>NOT(ISERROR(SEARCH("1- Bajo",K10)))</formula>
    </cfRule>
  </conditionalFormatting>
  <conditionalFormatting sqref="H10:I10 H15:I15">
    <cfRule type="containsText" dxfId="1113" priority="633" operator="containsText" text="3- Moderado">
      <formula>NOT(ISERROR(SEARCH("3- Moderado",H10)))</formula>
    </cfRule>
    <cfRule type="containsText" dxfId="1112" priority="634" operator="containsText" text="6- Moderado">
      <formula>NOT(ISERROR(SEARCH("6- Moderado",H10)))</formula>
    </cfRule>
    <cfRule type="containsText" dxfId="1111" priority="635" operator="containsText" text="4- Moderado">
      <formula>NOT(ISERROR(SEARCH("4- Moderado",H10)))</formula>
    </cfRule>
    <cfRule type="containsText" dxfId="1110" priority="636" operator="containsText" text="3- Bajo">
      <formula>NOT(ISERROR(SEARCH("3- Bajo",H10)))</formula>
    </cfRule>
    <cfRule type="containsText" dxfId="1109" priority="637" operator="containsText" text="4- Bajo">
      <formula>NOT(ISERROR(SEARCH("4- Bajo",H10)))</formula>
    </cfRule>
    <cfRule type="containsText" dxfId="1108" priority="638" operator="containsText" text="1- Bajo">
      <formula>NOT(ISERROR(SEARCH("1- Bajo",H10)))</formula>
    </cfRule>
  </conditionalFormatting>
  <conditionalFormatting sqref="A10">
    <cfRule type="containsText" dxfId="1107" priority="627" operator="containsText" text="3- Moderado">
      <formula>NOT(ISERROR(SEARCH("3- Moderado",A10)))</formula>
    </cfRule>
    <cfRule type="containsText" dxfId="1106" priority="628" operator="containsText" text="6- Moderado">
      <formula>NOT(ISERROR(SEARCH("6- Moderado",A10)))</formula>
    </cfRule>
    <cfRule type="containsText" dxfId="1105" priority="629" operator="containsText" text="4- Moderado">
      <formula>NOT(ISERROR(SEARCH("4- Moderado",A10)))</formula>
    </cfRule>
    <cfRule type="containsText" dxfId="1104" priority="630" operator="containsText" text="3- Bajo">
      <formula>NOT(ISERROR(SEARCH("3- Bajo",A10)))</formula>
    </cfRule>
    <cfRule type="containsText" dxfId="1103" priority="631" operator="containsText" text="4- Bajo">
      <formula>NOT(ISERROR(SEARCH("4- Bajo",A10)))</formula>
    </cfRule>
    <cfRule type="containsText" dxfId="1102" priority="632" operator="containsText" text="1- Bajo">
      <formula>NOT(ISERROR(SEARCH("1- Bajo",A10)))</formula>
    </cfRule>
  </conditionalFormatting>
  <conditionalFormatting sqref="G10 G15">
    <cfRule type="containsText" dxfId="1101" priority="621" operator="containsText" text="3- Moderado">
      <formula>NOT(ISERROR(SEARCH("3- Moderado",G10)))</formula>
    </cfRule>
    <cfRule type="containsText" dxfId="1100" priority="622" operator="containsText" text="6- Moderado">
      <formula>NOT(ISERROR(SEARCH("6- Moderado",G10)))</formula>
    </cfRule>
    <cfRule type="containsText" dxfId="1099" priority="623" operator="containsText" text="4- Moderado">
      <formula>NOT(ISERROR(SEARCH("4- Moderado",G10)))</formula>
    </cfRule>
    <cfRule type="containsText" dxfId="1098" priority="624" operator="containsText" text="3- Bajo">
      <formula>NOT(ISERROR(SEARCH("3- Bajo",G10)))</formula>
    </cfRule>
    <cfRule type="containsText" dxfId="1097" priority="625" operator="containsText" text="4- Bajo">
      <formula>NOT(ISERROR(SEARCH("4- Bajo",G10)))</formula>
    </cfRule>
    <cfRule type="containsText" dxfId="1096" priority="626" operator="containsText" text="1- Bajo">
      <formula>NOT(ISERROR(SEARCH("1- Bajo",G10)))</formula>
    </cfRule>
  </conditionalFormatting>
  <conditionalFormatting sqref="K8">
    <cfRule type="containsText" dxfId="1095" priority="615" operator="containsText" text="3- Moderado">
      <formula>NOT(ISERROR(SEARCH("3- Moderado",K8)))</formula>
    </cfRule>
    <cfRule type="containsText" dxfId="1094" priority="616" operator="containsText" text="6- Moderado">
      <formula>NOT(ISERROR(SEARCH("6- Moderado",K8)))</formula>
    </cfRule>
    <cfRule type="containsText" dxfId="1093" priority="617" operator="containsText" text="4- Moderado">
      <formula>NOT(ISERROR(SEARCH("4- Moderado",K8)))</formula>
    </cfRule>
    <cfRule type="containsText" dxfId="1092" priority="618" operator="containsText" text="3- Bajo">
      <formula>NOT(ISERROR(SEARCH("3- Bajo",K8)))</formula>
    </cfRule>
    <cfRule type="containsText" dxfId="1091" priority="619" operator="containsText" text="4- Bajo">
      <formula>NOT(ISERROR(SEARCH("4- Bajo",K8)))</formula>
    </cfRule>
    <cfRule type="containsText" dxfId="1090" priority="620" operator="containsText" text="1- Bajo">
      <formula>NOT(ISERROR(SEARCH("1- Bajo",K8)))</formula>
    </cfRule>
  </conditionalFormatting>
  <conditionalFormatting sqref="L8">
    <cfRule type="containsText" dxfId="1089" priority="609" operator="containsText" text="3- Moderado">
      <formula>NOT(ISERROR(SEARCH("3- Moderado",L8)))</formula>
    </cfRule>
    <cfRule type="containsText" dxfId="1088" priority="610" operator="containsText" text="6- Moderado">
      <formula>NOT(ISERROR(SEARCH("6- Moderado",L8)))</formula>
    </cfRule>
    <cfRule type="containsText" dxfId="1087" priority="611" operator="containsText" text="4- Moderado">
      <formula>NOT(ISERROR(SEARCH("4- Moderado",L8)))</formula>
    </cfRule>
    <cfRule type="containsText" dxfId="1086" priority="612" operator="containsText" text="3- Bajo">
      <formula>NOT(ISERROR(SEARCH("3- Bajo",L8)))</formula>
    </cfRule>
    <cfRule type="containsText" dxfId="1085" priority="613" operator="containsText" text="4- Bajo">
      <formula>NOT(ISERROR(SEARCH("4- Bajo",L8)))</formula>
    </cfRule>
    <cfRule type="containsText" dxfId="1084" priority="614" operator="containsText" text="1- Bajo">
      <formula>NOT(ISERROR(SEARCH("1- Bajo",L8)))</formula>
    </cfRule>
  </conditionalFormatting>
  <conditionalFormatting sqref="M8">
    <cfRule type="containsText" dxfId="1083" priority="603" operator="containsText" text="3- Moderado">
      <formula>NOT(ISERROR(SEARCH("3- Moderado",M8)))</formula>
    </cfRule>
    <cfRule type="containsText" dxfId="1082" priority="604" operator="containsText" text="6- Moderado">
      <formula>NOT(ISERROR(SEARCH("6- Moderado",M8)))</formula>
    </cfRule>
    <cfRule type="containsText" dxfId="1081" priority="605" operator="containsText" text="4- Moderado">
      <formula>NOT(ISERROR(SEARCH("4- Moderado",M8)))</formula>
    </cfRule>
    <cfRule type="containsText" dxfId="1080" priority="606" operator="containsText" text="3- Bajo">
      <formula>NOT(ISERROR(SEARCH("3- Bajo",M8)))</formula>
    </cfRule>
    <cfRule type="containsText" dxfId="1079" priority="607" operator="containsText" text="4- Bajo">
      <formula>NOT(ISERROR(SEARCH("4- Bajo",M8)))</formula>
    </cfRule>
    <cfRule type="containsText" dxfId="1078" priority="608" operator="containsText" text="1- Bajo">
      <formula>NOT(ISERROR(SEARCH("1- Bajo",M8)))</formula>
    </cfRule>
  </conditionalFormatting>
  <conditionalFormatting sqref="N10 N15">
    <cfRule type="containsText" dxfId="1077" priority="587" operator="containsText" text="3- Moderado">
      <formula>NOT(ISERROR(SEARCH("3- Moderado",N10)))</formula>
    </cfRule>
    <cfRule type="containsText" dxfId="1076" priority="588" operator="containsText" text="6- Moderado">
      <formula>NOT(ISERROR(SEARCH("6- Moderado",N10)))</formula>
    </cfRule>
    <cfRule type="containsText" dxfId="1075" priority="589" operator="containsText" text="4- Moderado">
      <formula>NOT(ISERROR(SEARCH("4- Moderado",N10)))</formula>
    </cfRule>
    <cfRule type="containsText" dxfId="1074" priority="590" operator="containsText" text="3- Bajo">
      <formula>NOT(ISERROR(SEARCH("3- Bajo",N10)))</formula>
    </cfRule>
    <cfRule type="containsText" dxfId="1073" priority="591" operator="containsText" text="4- Bajo">
      <formula>NOT(ISERROR(SEARCH("4- Bajo",N10)))</formula>
    </cfRule>
    <cfRule type="containsText" dxfId="1072" priority="592" operator="containsText" text="1- Bajo">
      <formula>NOT(ISERROR(SEARCH("1- Bajo",N10)))</formula>
    </cfRule>
  </conditionalFormatting>
  <conditionalFormatting sqref="H10:H19">
    <cfRule type="containsText" dxfId="1071" priority="574" operator="containsText" text="Muy Alta">
      <formula>NOT(ISERROR(SEARCH("Muy Alta",H10)))</formula>
    </cfRule>
    <cfRule type="containsText" dxfId="1070" priority="575" operator="containsText" text="Alta">
      <formula>NOT(ISERROR(SEARCH("Alta",H10)))</formula>
    </cfRule>
    <cfRule type="containsText" dxfId="1069" priority="576" operator="containsText" text="Muy Alta">
      <formula>NOT(ISERROR(SEARCH("Muy Alta",H10)))</formula>
    </cfRule>
    <cfRule type="containsText" dxfId="1068" priority="581" operator="containsText" text="Muy Baja">
      <formula>NOT(ISERROR(SEARCH("Muy Baja",H10)))</formula>
    </cfRule>
    <cfRule type="containsText" dxfId="1067" priority="582" operator="containsText" text="Baja">
      <formula>NOT(ISERROR(SEARCH("Baja",H10)))</formula>
    </cfRule>
    <cfRule type="containsText" dxfId="1066" priority="583" operator="containsText" text="Media">
      <formula>NOT(ISERROR(SEARCH("Media",H10)))</formula>
    </cfRule>
    <cfRule type="containsText" dxfId="1065" priority="584" operator="containsText" text="Alta">
      <formula>NOT(ISERROR(SEARCH("Alta",H10)))</formula>
    </cfRule>
    <cfRule type="containsText" dxfId="1064" priority="586" operator="containsText" text="Muy Alta">
      <formula>NOT(ISERROR(SEARCH("Muy Alta",H10)))</formula>
    </cfRule>
  </conditionalFormatting>
  <conditionalFormatting sqref="I10:I19">
    <cfRule type="containsText" dxfId="1063" priority="577" operator="containsText" text="Catastrófico">
      <formula>NOT(ISERROR(SEARCH("Catastrófico",I10)))</formula>
    </cfRule>
    <cfRule type="containsText" dxfId="1062" priority="578" operator="containsText" text="Mayor">
      <formula>NOT(ISERROR(SEARCH("Mayor",I10)))</formula>
    </cfRule>
    <cfRule type="containsText" dxfId="1061" priority="579" operator="containsText" text="Menor">
      <formula>NOT(ISERROR(SEARCH("Menor",I10)))</formula>
    </cfRule>
    <cfRule type="containsText" dxfId="1060" priority="580" operator="containsText" text="Leve">
      <formula>NOT(ISERROR(SEARCH("Leve",I10)))</formula>
    </cfRule>
    <cfRule type="containsText" dxfId="1059" priority="585" operator="containsText" text="Moderado">
      <formula>NOT(ISERROR(SEARCH("Moderado",I10)))</formula>
    </cfRule>
  </conditionalFormatting>
  <conditionalFormatting sqref="K10:K19">
    <cfRule type="containsText" dxfId="1058" priority="572" operator="containsText" text="Media">
      <formula>NOT(ISERROR(SEARCH("Media",K10)))</formula>
    </cfRule>
  </conditionalFormatting>
  <conditionalFormatting sqref="L10:L19">
    <cfRule type="containsText" dxfId="1057" priority="571" operator="containsText" text="Moderado">
      <formula>NOT(ISERROR(SEARCH("Moderado",L10)))</formula>
    </cfRule>
  </conditionalFormatting>
  <conditionalFormatting sqref="J10:J19">
    <cfRule type="containsText" dxfId="1056" priority="558" operator="containsText" text="Moderado">
      <formula>NOT(ISERROR(SEARCH("Moderado",J10)))</formula>
    </cfRule>
  </conditionalFormatting>
  <conditionalFormatting sqref="J10:J19">
    <cfRule type="containsText" dxfId="1055" priority="556" operator="containsText" text="Bajo">
      <formula>NOT(ISERROR(SEARCH("Bajo",J10)))</formula>
    </cfRule>
    <cfRule type="containsText" dxfId="1054" priority="557" operator="containsText" text="Extremo">
      <formula>NOT(ISERROR(SEARCH("Extremo",J10)))</formula>
    </cfRule>
  </conditionalFormatting>
  <conditionalFormatting sqref="K10:K19">
    <cfRule type="containsText" dxfId="1053" priority="554" operator="containsText" text="Baja">
      <formula>NOT(ISERROR(SEARCH("Baja",K10)))</formula>
    </cfRule>
    <cfRule type="containsText" dxfId="1052" priority="555" operator="containsText" text="Muy Baja">
      <formula>NOT(ISERROR(SEARCH("Muy Baja",K10)))</formula>
    </cfRule>
  </conditionalFormatting>
  <conditionalFormatting sqref="K10:K19">
    <cfRule type="containsText" dxfId="1051" priority="552" operator="containsText" text="Muy Alta">
      <formula>NOT(ISERROR(SEARCH("Muy Alta",K10)))</formula>
    </cfRule>
    <cfRule type="containsText" dxfId="1050" priority="553" operator="containsText" text="Alta">
      <formula>NOT(ISERROR(SEARCH("Alta",K10)))</formula>
    </cfRule>
  </conditionalFormatting>
  <conditionalFormatting sqref="L10:L19">
    <cfRule type="containsText" dxfId="1049" priority="548" operator="containsText" text="Catastrófico">
      <formula>NOT(ISERROR(SEARCH("Catastrófico",L10)))</formula>
    </cfRule>
    <cfRule type="containsText" dxfId="1048" priority="549" operator="containsText" text="Mayor">
      <formula>NOT(ISERROR(SEARCH("Mayor",L10)))</formula>
    </cfRule>
    <cfRule type="containsText" dxfId="1047" priority="550" operator="containsText" text="Menor">
      <formula>NOT(ISERROR(SEARCH("Menor",L10)))</formula>
    </cfRule>
    <cfRule type="containsText" dxfId="1046" priority="551" operator="containsText" text="Leve">
      <formula>NOT(ISERROR(SEARCH("Leve",L10)))</formula>
    </cfRule>
  </conditionalFormatting>
  <conditionalFormatting sqref="K20:L20 K25:L25 K30:L30">
    <cfRule type="containsText" dxfId="1045" priority="518" operator="containsText" text="3- Moderado">
      <formula>NOT(ISERROR(SEARCH("3- Moderado",K20)))</formula>
    </cfRule>
    <cfRule type="containsText" dxfId="1044" priority="519" operator="containsText" text="6- Moderado">
      <formula>NOT(ISERROR(SEARCH("6- Moderado",K20)))</formula>
    </cfRule>
    <cfRule type="containsText" dxfId="1043" priority="520" operator="containsText" text="4- Moderado">
      <formula>NOT(ISERROR(SEARCH("4- Moderado",K20)))</formula>
    </cfRule>
    <cfRule type="containsText" dxfId="1042" priority="521" operator="containsText" text="3- Bajo">
      <formula>NOT(ISERROR(SEARCH("3- Bajo",K20)))</formula>
    </cfRule>
    <cfRule type="containsText" dxfId="1041" priority="522" operator="containsText" text="4- Bajo">
      <formula>NOT(ISERROR(SEARCH("4- Bajo",K20)))</formula>
    </cfRule>
    <cfRule type="containsText" dxfId="1040" priority="523" operator="containsText" text="1- Bajo">
      <formula>NOT(ISERROR(SEARCH("1- Bajo",K20)))</formula>
    </cfRule>
  </conditionalFormatting>
  <conditionalFormatting sqref="H20:I20 H25:I25 H30:I30">
    <cfRule type="containsText" dxfId="1039" priority="512" operator="containsText" text="3- Moderado">
      <formula>NOT(ISERROR(SEARCH("3- Moderado",H20)))</formula>
    </cfRule>
    <cfRule type="containsText" dxfId="1038" priority="513" operator="containsText" text="6- Moderado">
      <formula>NOT(ISERROR(SEARCH("6- Moderado",H20)))</formula>
    </cfRule>
    <cfRule type="containsText" dxfId="1037" priority="514" operator="containsText" text="4- Moderado">
      <formula>NOT(ISERROR(SEARCH("4- Moderado",H20)))</formula>
    </cfRule>
    <cfRule type="containsText" dxfId="1036" priority="515" operator="containsText" text="3- Bajo">
      <formula>NOT(ISERROR(SEARCH("3- Bajo",H20)))</formula>
    </cfRule>
    <cfRule type="containsText" dxfId="1035" priority="516" operator="containsText" text="4- Bajo">
      <formula>NOT(ISERROR(SEARCH("4- Bajo",H20)))</formula>
    </cfRule>
    <cfRule type="containsText" dxfId="1034" priority="517" operator="containsText" text="1- Bajo">
      <formula>NOT(ISERROR(SEARCH("1- Bajo",H20)))</formula>
    </cfRule>
  </conditionalFormatting>
  <conditionalFormatting sqref="G20 G25 G30">
    <cfRule type="containsText" dxfId="1033" priority="500" operator="containsText" text="3- Moderado">
      <formula>NOT(ISERROR(SEARCH("3- Moderado",G20)))</formula>
    </cfRule>
    <cfRule type="containsText" dxfId="1032" priority="501" operator="containsText" text="6- Moderado">
      <formula>NOT(ISERROR(SEARCH("6- Moderado",G20)))</formula>
    </cfRule>
    <cfRule type="containsText" dxfId="1031" priority="502" operator="containsText" text="4- Moderado">
      <formula>NOT(ISERROR(SEARCH("4- Moderado",G20)))</formula>
    </cfRule>
    <cfRule type="containsText" dxfId="1030" priority="503" operator="containsText" text="3- Bajo">
      <formula>NOT(ISERROR(SEARCH("3- Bajo",G20)))</formula>
    </cfRule>
    <cfRule type="containsText" dxfId="1029" priority="504" operator="containsText" text="4- Bajo">
      <formula>NOT(ISERROR(SEARCH("4- Bajo",G20)))</formula>
    </cfRule>
    <cfRule type="containsText" dxfId="1028" priority="505" operator="containsText" text="1- Bajo">
      <formula>NOT(ISERROR(SEARCH("1- Bajo",G20)))</formula>
    </cfRule>
  </conditionalFormatting>
  <conditionalFormatting sqref="N20 N25 N30">
    <cfRule type="containsText" dxfId="1027" priority="484" operator="containsText" text="3- Moderado">
      <formula>NOT(ISERROR(SEARCH("3- Moderado",N20)))</formula>
    </cfRule>
    <cfRule type="containsText" dxfId="1026" priority="485" operator="containsText" text="6- Moderado">
      <formula>NOT(ISERROR(SEARCH("6- Moderado",N20)))</formula>
    </cfRule>
    <cfRule type="containsText" dxfId="1025" priority="486" operator="containsText" text="4- Moderado">
      <formula>NOT(ISERROR(SEARCH("4- Moderado",N20)))</formula>
    </cfRule>
    <cfRule type="containsText" dxfId="1024" priority="487" operator="containsText" text="3- Bajo">
      <formula>NOT(ISERROR(SEARCH("3- Bajo",N20)))</formula>
    </cfRule>
    <cfRule type="containsText" dxfId="1023" priority="488" operator="containsText" text="4- Bajo">
      <formula>NOT(ISERROR(SEARCH("4- Bajo",N20)))</formula>
    </cfRule>
    <cfRule type="containsText" dxfId="1022" priority="489" operator="containsText" text="1- Bajo">
      <formula>NOT(ISERROR(SEARCH("1- Bajo",N20)))</formula>
    </cfRule>
  </conditionalFormatting>
  <conditionalFormatting sqref="H20:H34">
    <cfRule type="containsText" dxfId="1021" priority="471" operator="containsText" text="Muy Alta">
      <formula>NOT(ISERROR(SEARCH("Muy Alta",H20)))</formula>
    </cfRule>
    <cfRule type="containsText" dxfId="1020" priority="472" operator="containsText" text="Alta">
      <formula>NOT(ISERROR(SEARCH("Alta",H20)))</formula>
    </cfRule>
    <cfRule type="containsText" dxfId="1019" priority="473" operator="containsText" text="Muy Alta">
      <formula>NOT(ISERROR(SEARCH("Muy Alta",H20)))</formula>
    </cfRule>
    <cfRule type="containsText" dxfId="1018" priority="478" operator="containsText" text="Muy Baja">
      <formula>NOT(ISERROR(SEARCH("Muy Baja",H20)))</formula>
    </cfRule>
    <cfRule type="containsText" dxfId="1017" priority="479" operator="containsText" text="Baja">
      <formula>NOT(ISERROR(SEARCH("Baja",H20)))</formula>
    </cfRule>
    <cfRule type="containsText" dxfId="1016" priority="480" operator="containsText" text="Media">
      <formula>NOT(ISERROR(SEARCH("Media",H20)))</formula>
    </cfRule>
    <cfRule type="containsText" dxfId="1015" priority="481" operator="containsText" text="Alta">
      <formula>NOT(ISERROR(SEARCH("Alta",H20)))</formula>
    </cfRule>
    <cfRule type="containsText" dxfId="1014" priority="483" operator="containsText" text="Muy Alta">
      <formula>NOT(ISERROR(SEARCH("Muy Alta",H20)))</formula>
    </cfRule>
  </conditionalFormatting>
  <conditionalFormatting sqref="I20:I34">
    <cfRule type="containsText" dxfId="1013" priority="474" operator="containsText" text="Catastrófico">
      <formula>NOT(ISERROR(SEARCH("Catastrófico",I20)))</formula>
    </cfRule>
    <cfRule type="containsText" dxfId="1012" priority="475" operator="containsText" text="Mayor">
      <formula>NOT(ISERROR(SEARCH("Mayor",I20)))</formula>
    </cfRule>
    <cfRule type="containsText" dxfId="1011" priority="476" operator="containsText" text="Menor">
      <formula>NOT(ISERROR(SEARCH("Menor",I20)))</formula>
    </cfRule>
    <cfRule type="containsText" dxfId="1010" priority="477" operator="containsText" text="Leve">
      <formula>NOT(ISERROR(SEARCH("Leve",I20)))</formula>
    </cfRule>
    <cfRule type="containsText" dxfId="1009" priority="482" operator="containsText" text="Moderado">
      <formula>NOT(ISERROR(SEARCH("Moderado",I20)))</formula>
    </cfRule>
  </conditionalFormatting>
  <conditionalFormatting sqref="K20:K34">
    <cfRule type="containsText" dxfId="1008" priority="469" operator="containsText" text="Media">
      <formula>NOT(ISERROR(SEARCH("Media",K20)))</formula>
    </cfRule>
  </conditionalFormatting>
  <conditionalFormatting sqref="L20:L34">
    <cfRule type="containsText" dxfId="1007" priority="468" operator="containsText" text="Moderado">
      <formula>NOT(ISERROR(SEARCH("Moderado",L20)))</formula>
    </cfRule>
  </conditionalFormatting>
  <conditionalFormatting sqref="J20:J34">
    <cfRule type="containsText" dxfId="1006" priority="467" operator="containsText" text="Moderado">
      <formula>NOT(ISERROR(SEARCH("Moderado",J20)))</formula>
    </cfRule>
  </conditionalFormatting>
  <conditionalFormatting sqref="J20:J34">
    <cfRule type="containsText" dxfId="1005" priority="465" operator="containsText" text="Bajo">
      <formula>NOT(ISERROR(SEARCH("Bajo",J20)))</formula>
    </cfRule>
    <cfRule type="containsText" dxfId="1004" priority="466" operator="containsText" text="Extremo">
      <formula>NOT(ISERROR(SEARCH("Extremo",J20)))</formula>
    </cfRule>
  </conditionalFormatting>
  <conditionalFormatting sqref="K20:K34">
    <cfRule type="containsText" dxfId="1003" priority="463" operator="containsText" text="Baja">
      <formula>NOT(ISERROR(SEARCH("Baja",K20)))</formula>
    </cfRule>
    <cfRule type="containsText" dxfId="1002" priority="464" operator="containsText" text="Muy Baja">
      <formula>NOT(ISERROR(SEARCH("Muy Baja",K20)))</formula>
    </cfRule>
  </conditionalFormatting>
  <conditionalFormatting sqref="K20:K34">
    <cfRule type="containsText" dxfId="1001" priority="461" operator="containsText" text="Muy Alta">
      <formula>NOT(ISERROR(SEARCH("Muy Alta",K20)))</formula>
    </cfRule>
    <cfRule type="containsText" dxfId="1000" priority="462" operator="containsText" text="Alta">
      <formula>NOT(ISERROR(SEARCH("Alta",K20)))</formula>
    </cfRule>
  </conditionalFormatting>
  <conditionalFormatting sqref="L20:L34">
    <cfRule type="containsText" dxfId="999" priority="457" operator="containsText" text="Catastrófico">
      <formula>NOT(ISERROR(SEARCH("Catastrófico",L20)))</formula>
    </cfRule>
    <cfRule type="containsText" dxfId="998" priority="458" operator="containsText" text="Mayor">
      <formula>NOT(ISERROR(SEARCH("Mayor",L20)))</formula>
    </cfRule>
    <cfRule type="containsText" dxfId="997" priority="459" operator="containsText" text="Menor">
      <formula>NOT(ISERROR(SEARCH("Menor",L20)))</formula>
    </cfRule>
    <cfRule type="containsText" dxfId="996" priority="460" operator="containsText" text="Leve">
      <formula>NOT(ISERROR(SEARCH("Leve",L20)))</formula>
    </cfRule>
  </conditionalFormatting>
  <conditionalFormatting sqref="J10:J19">
    <cfRule type="containsText" dxfId="995" priority="922" operator="containsText" text="Bajo">
      <formula>NOT(ISERROR(SEARCH("Bajo",J10)))</formula>
    </cfRule>
    <cfRule type="containsText" dxfId="994" priority="923" operator="containsText" text="Moderado">
      <formula>NOT(ISERROR(SEARCH("Moderado",J10)))</formula>
    </cfRule>
    <cfRule type="containsText" dxfId="993" priority="924" operator="containsText" text="Alto">
      <formula>NOT(ISERROR(SEARCH("Alto",J10)))</formula>
    </cfRule>
    <cfRule type="containsText" dxfId="992" priority="925" operator="containsText" text="Extremo">
      <formula>NOT(ISERROR(SEARCH("Extremo",J10)))</formula>
    </cfRule>
    <cfRule type="colorScale" priority="926">
      <colorScale>
        <cfvo type="min"/>
        <cfvo type="max"/>
        <color rgb="FFFF7128"/>
        <color rgb="FFFFEF9C"/>
      </colorScale>
    </cfRule>
  </conditionalFormatting>
  <conditionalFormatting sqref="M10:M19">
    <cfRule type="containsText" dxfId="991" priority="927" operator="containsText" text="Moderado">
      <formula>NOT(ISERROR(SEARCH("Moderado",M10)))</formula>
    </cfRule>
    <cfRule type="containsText" dxfId="990" priority="928" operator="containsText" text="Bajo">
      <formula>NOT(ISERROR(SEARCH("Bajo",M10)))</formula>
    </cfRule>
    <cfRule type="containsText" dxfId="989" priority="929" operator="containsText" text="Moderado">
      <formula>NOT(ISERROR(SEARCH("Moderado",M10)))</formula>
    </cfRule>
    <cfRule type="containsText" dxfId="988" priority="930" operator="containsText" text="Alto">
      <formula>NOT(ISERROR(SEARCH("Alto",M10)))</formula>
    </cfRule>
    <cfRule type="containsText" dxfId="987" priority="931" operator="containsText" text="Extremo">
      <formula>NOT(ISERROR(SEARCH("Extremo",M10)))</formula>
    </cfRule>
    <cfRule type="colorScale" priority="932">
      <colorScale>
        <cfvo type="min"/>
        <cfvo type="max"/>
        <color rgb="FFFF7128"/>
        <color rgb="FFFFEF9C"/>
      </colorScale>
    </cfRule>
  </conditionalFormatting>
  <conditionalFormatting sqref="J20:J34">
    <cfRule type="containsText" dxfId="986" priority="933" operator="containsText" text="Bajo">
      <formula>NOT(ISERROR(SEARCH("Bajo",J20)))</formula>
    </cfRule>
    <cfRule type="containsText" dxfId="985" priority="934" operator="containsText" text="Moderado">
      <formula>NOT(ISERROR(SEARCH("Moderado",J20)))</formula>
    </cfRule>
    <cfRule type="containsText" dxfId="984" priority="935" operator="containsText" text="Alto">
      <formula>NOT(ISERROR(SEARCH("Alto",J20)))</formula>
    </cfRule>
    <cfRule type="containsText" dxfId="983" priority="936" operator="containsText" text="Extremo">
      <formula>NOT(ISERROR(SEARCH("Extremo",J20)))</formula>
    </cfRule>
    <cfRule type="colorScale" priority="937">
      <colorScale>
        <cfvo type="min"/>
        <cfvo type="max"/>
        <color rgb="FFFF7128"/>
        <color rgb="FFFFEF9C"/>
      </colorScale>
    </cfRule>
  </conditionalFormatting>
  <conditionalFormatting sqref="M20:M34">
    <cfRule type="containsText" dxfId="982" priority="938" operator="containsText" text="Moderado">
      <formula>NOT(ISERROR(SEARCH("Moderado",M20)))</formula>
    </cfRule>
    <cfRule type="containsText" dxfId="981" priority="939" operator="containsText" text="Bajo">
      <formula>NOT(ISERROR(SEARCH("Bajo",M20)))</formula>
    </cfRule>
    <cfRule type="containsText" dxfId="980" priority="940" operator="containsText" text="Moderado">
      <formula>NOT(ISERROR(SEARCH("Moderado",M20)))</formula>
    </cfRule>
    <cfRule type="containsText" dxfId="979" priority="941" operator="containsText" text="Alto">
      <formula>NOT(ISERROR(SEARCH("Alto",M20)))</formula>
    </cfRule>
    <cfRule type="containsText" dxfId="978" priority="942" operator="containsText" text="Extremo">
      <formula>NOT(ISERROR(SEARCH("Extremo",M20)))</formula>
    </cfRule>
    <cfRule type="colorScale" priority="9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7000000}">
          <x14:formula1>
            <xm:f>LISTA!$B$3:$B$9</xm:f>
          </x14:formula1>
          <xm:sqref>C10:C29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34"/>
  <sheetViews>
    <sheetView topLeftCell="K34" workbookViewId="0">
      <selection activeCell="D6" sqref="D6:N6"/>
    </sheetView>
  </sheetViews>
  <sheetFormatPr baseColWidth="10" defaultColWidth="11.42578125" defaultRowHeight="15"/>
  <cols>
    <col min="1" max="2" width="18.42578125" style="77" customWidth="1"/>
    <col min="3" max="3" width="15.5703125" customWidth="1"/>
    <col min="4" max="4" width="27.5703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2"/>
  </cols>
  <sheetData>
    <row r="1" spans="1:278" s="131" customFormat="1" ht="16.5" customHeight="1">
      <c r="A1" s="353"/>
      <c r="B1" s="354"/>
      <c r="C1" s="354"/>
      <c r="D1" s="463" t="s">
        <v>442</v>
      </c>
      <c r="E1" s="463"/>
      <c r="F1" s="463"/>
      <c r="G1" s="463"/>
      <c r="H1" s="463"/>
      <c r="I1" s="463"/>
      <c r="J1" s="463"/>
      <c r="K1" s="463"/>
      <c r="L1" s="463"/>
      <c r="M1" s="463"/>
      <c r="N1" s="463"/>
      <c r="O1" s="463"/>
      <c r="P1" s="463"/>
      <c r="Q1" s="464"/>
      <c r="R1" s="338" t="s">
        <v>90</v>
      </c>
      <c r="S1" s="338"/>
      <c r="T1" s="338"/>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55"/>
      <c r="B2" s="356"/>
      <c r="C2" s="356"/>
      <c r="D2" s="465"/>
      <c r="E2" s="465"/>
      <c r="F2" s="465"/>
      <c r="G2" s="465"/>
      <c r="H2" s="465"/>
      <c r="I2" s="465"/>
      <c r="J2" s="465"/>
      <c r="K2" s="465"/>
      <c r="L2" s="465"/>
      <c r="M2" s="465"/>
      <c r="N2" s="465"/>
      <c r="O2" s="465"/>
      <c r="P2" s="465"/>
      <c r="Q2" s="466"/>
      <c r="R2" s="338"/>
      <c r="S2" s="338"/>
      <c r="T2" s="338"/>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190"/>
      <c r="D3" s="465"/>
      <c r="E3" s="465"/>
      <c r="F3" s="465"/>
      <c r="G3" s="465"/>
      <c r="H3" s="465"/>
      <c r="I3" s="465"/>
      <c r="J3" s="465"/>
      <c r="K3" s="465"/>
      <c r="L3" s="465"/>
      <c r="M3" s="465"/>
      <c r="N3" s="465"/>
      <c r="O3" s="465"/>
      <c r="P3" s="465"/>
      <c r="Q3" s="466"/>
      <c r="R3" s="338"/>
      <c r="S3" s="338"/>
      <c r="T3" s="338"/>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46" t="s">
        <v>91</v>
      </c>
      <c r="B4" s="347"/>
      <c r="C4" s="348"/>
      <c r="D4" s="349" t="str">
        <f>'Mapa Final'!D4</f>
        <v>Gestion de la Información Estadistica</v>
      </c>
      <c r="E4" s="350"/>
      <c r="F4" s="350"/>
      <c r="G4" s="350"/>
      <c r="H4" s="350"/>
      <c r="I4" s="350"/>
      <c r="J4" s="350"/>
      <c r="K4" s="350"/>
      <c r="L4" s="350"/>
      <c r="M4" s="350"/>
      <c r="N4" s="351"/>
      <c r="O4" s="352"/>
      <c r="P4" s="352"/>
      <c r="Q4" s="35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46" t="s">
        <v>92</v>
      </c>
      <c r="B5" s="347"/>
      <c r="C5" s="348"/>
      <c r="D5" s="35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8"/>
      <c r="F5" s="358"/>
      <c r="G5" s="358"/>
      <c r="H5" s="358"/>
      <c r="I5" s="358"/>
      <c r="J5" s="358"/>
      <c r="K5" s="358"/>
      <c r="L5" s="358"/>
      <c r="M5" s="358"/>
      <c r="N5" s="35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46" t="s">
        <v>94</v>
      </c>
      <c r="B6" s="347"/>
      <c r="C6" s="348"/>
      <c r="D6" s="357" t="str">
        <f>'Mapa Final'!D6</f>
        <v>Nivel Seccional</v>
      </c>
      <c r="E6" s="358"/>
      <c r="F6" s="358"/>
      <c r="G6" s="358"/>
      <c r="H6" s="358"/>
      <c r="I6" s="358"/>
      <c r="J6" s="358"/>
      <c r="K6" s="358"/>
      <c r="L6" s="358"/>
      <c r="M6" s="358"/>
      <c r="N6" s="35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0" customFormat="1" ht="40.5" customHeight="1" thickTop="1" thickBot="1">
      <c r="A7" s="458" t="s">
        <v>360</v>
      </c>
      <c r="B7" s="459"/>
      <c r="C7" s="459"/>
      <c r="D7" s="459"/>
      <c r="E7" s="459"/>
      <c r="F7" s="460"/>
      <c r="G7" s="147"/>
      <c r="H7" s="461" t="s">
        <v>361</v>
      </c>
      <c r="I7" s="461"/>
      <c r="J7" s="461"/>
      <c r="K7" s="461" t="s">
        <v>362</v>
      </c>
      <c r="L7" s="461"/>
      <c r="M7" s="461"/>
      <c r="N7" s="462" t="s">
        <v>363</v>
      </c>
      <c r="O7" s="467" t="s">
        <v>364</v>
      </c>
      <c r="P7" s="469" t="s">
        <v>365</v>
      </c>
      <c r="Q7" s="470"/>
      <c r="R7" s="469" t="s">
        <v>366</v>
      </c>
      <c r="S7" s="470"/>
      <c r="T7" s="471" t="s">
        <v>367</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6" t="s">
        <v>11</v>
      </c>
      <c r="B8" s="156" t="s">
        <v>101</v>
      </c>
      <c r="C8" s="157" t="s">
        <v>27</v>
      </c>
      <c r="D8" s="148" t="s">
        <v>102</v>
      </c>
      <c r="E8" s="191" t="s">
        <v>31</v>
      </c>
      <c r="F8" s="191" t="s">
        <v>33</v>
      </c>
      <c r="G8" s="191" t="s">
        <v>35</v>
      </c>
      <c r="H8" s="149" t="s">
        <v>368</v>
      </c>
      <c r="I8" s="149" t="s">
        <v>332</v>
      </c>
      <c r="J8" s="149" t="s">
        <v>369</v>
      </c>
      <c r="K8" s="149" t="s">
        <v>368</v>
      </c>
      <c r="L8" s="149" t="s">
        <v>370</v>
      </c>
      <c r="M8" s="149" t="s">
        <v>369</v>
      </c>
      <c r="N8" s="462"/>
      <c r="O8" s="468"/>
      <c r="P8" s="150" t="s">
        <v>371</v>
      </c>
      <c r="Q8" s="150" t="s">
        <v>372</v>
      </c>
      <c r="R8" s="150" t="s">
        <v>373</v>
      </c>
      <c r="S8" s="150" t="s">
        <v>374</v>
      </c>
      <c r="T8" s="471"/>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thickTop="1" thickBot="1">
      <c r="A9" s="481"/>
      <c r="B9" s="482"/>
      <c r="C9" s="482"/>
      <c r="D9" s="482"/>
      <c r="E9" s="482"/>
      <c r="F9" s="482"/>
      <c r="G9" s="482"/>
      <c r="H9" s="482"/>
      <c r="I9" s="482"/>
      <c r="J9" s="482"/>
      <c r="K9" s="482"/>
      <c r="L9" s="482"/>
      <c r="M9" s="482"/>
      <c r="N9" s="482"/>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483">
        <f>'Mapa Final'!A10</f>
        <v>1</v>
      </c>
      <c r="B10" s="318" t="s">
        <v>381</v>
      </c>
      <c r="C10" s="328" t="s">
        <v>137</v>
      </c>
      <c r="D10" s="315" t="s">
        <v>382</v>
      </c>
      <c r="E10" s="318" t="s">
        <v>397</v>
      </c>
      <c r="F10" s="318" t="s">
        <v>398</v>
      </c>
      <c r="G10" s="452" t="str">
        <f>'Mapa Final'!G10</f>
        <v>Usuarios, productos y prácticas organizacionales</v>
      </c>
      <c r="H10" s="455" t="str">
        <f>'Mapa Final'!I10</f>
        <v>Baja</v>
      </c>
      <c r="I10" s="487" t="str">
        <f>'Mapa Final'!L10</f>
        <v>Menor</v>
      </c>
      <c r="J10" s="499" t="str">
        <f>'Mapa Final'!N10</f>
        <v>Moderado</v>
      </c>
      <c r="K10" s="496" t="str">
        <f>'Mapa Final'!AA10</f>
        <v>Baja</v>
      </c>
      <c r="L10" s="496" t="str">
        <f>'Mapa Final'!AE10</f>
        <v>Menor</v>
      </c>
      <c r="M10" s="490" t="str">
        <f>'Mapa Final'!AG10</f>
        <v>Moderado</v>
      </c>
      <c r="N10" s="493" t="str">
        <f>'Mapa Final'!AH10</f>
        <v>Aceptar</v>
      </c>
      <c r="O10" s="475"/>
      <c r="P10" s="475"/>
      <c r="Q10" s="475" t="s">
        <v>440</v>
      </c>
      <c r="R10" s="449"/>
      <c r="S10" s="486"/>
      <c r="T10" s="475" t="s">
        <v>441</v>
      </c>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5"/>
      <c r="EN10" s="155"/>
      <c r="EO10" s="155"/>
      <c r="EP10" s="155"/>
      <c r="EQ10" s="155"/>
      <c r="ER10" s="155"/>
      <c r="ES10" s="155"/>
      <c r="ET10" s="155"/>
      <c r="EU10" s="155"/>
      <c r="EV10" s="155"/>
      <c r="EW10" s="155"/>
      <c r="EX10" s="155"/>
      <c r="EY10" s="155"/>
      <c r="EZ10" s="155"/>
      <c r="FA10" s="155"/>
      <c r="FB10" s="155"/>
      <c r="FC10" s="155"/>
      <c r="FD10" s="155"/>
      <c r="FE10" s="155"/>
      <c r="FF10" s="155"/>
      <c r="FG10" s="155"/>
      <c r="FH10" s="155"/>
      <c r="FI10" s="155"/>
      <c r="FJ10" s="155"/>
      <c r="FK10" s="155"/>
      <c r="FL10" s="155"/>
      <c r="FM10" s="155"/>
      <c r="FN10" s="155"/>
      <c r="FO10" s="155"/>
      <c r="FP10" s="155"/>
      <c r="FQ10" s="155"/>
      <c r="FR10" s="155"/>
      <c r="FS10" s="155"/>
      <c r="FT10" s="155"/>
    </row>
    <row r="11" spans="1:278" s="143" customFormat="1" ht="13.5" customHeight="1">
      <c r="A11" s="484"/>
      <c r="B11" s="319"/>
      <c r="C11" s="328"/>
      <c r="D11" s="316"/>
      <c r="E11" s="319"/>
      <c r="F11" s="319"/>
      <c r="G11" s="453"/>
      <c r="H11" s="456"/>
      <c r="I11" s="488"/>
      <c r="J11" s="500"/>
      <c r="K11" s="497"/>
      <c r="L11" s="497"/>
      <c r="M11" s="491"/>
      <c r="N11" s="494"/>
      <c r="O11" s="476"/>
      <c r="P11" s="476"/>
      <c r="Q11" s="476"/>
      <c r="R11" s="450"/>
      <c r="S11" s="476"/>
      <c r="T11" s="476"/>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155"/>
      <c r="BL11" s="155"/>
      <c r="BM11" s="155"/>
      <c r="BN11" s="155"/>
      <c r="BO11" s="155"/>
      <c r="BP11" s="155"/>
      <c r="BQ11" s="155"/>
      <c r="BR11" s="155"/>
      <c r="BS11" s="155"/>
      <c r="BT11" s="155"/>
      <c r="BU11" s="155"/>
      <c r="BV11" s="155"/>
      <c r="BW11" s="155"/>
      <c r="BX11" s="155"/>
      <c r="BY11" s="155"/>
      <c r="BZ11" s="155"/>
      <c r="CA11" s="155"/>
      <c r="CB11" s="155"/>
      <c r="CC11" s="155"/>
      <c r="CD11" s="155"/>
      <c r="CE11" s="155"/>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5"/>
      <c r="EN11" s="155"/>
      <c r="EO11" s="155"/>
      <c r="EP11" s="155"/>
      <c r="EQ11" s="155"/>
      <c r="ER11" s="155"/>
      <c r="ES11" s="155"/>
      <c r="ET11" s="155"/>
      <c r="EU11" s="155"/>
      <c r="EV11" s="155"/>
      <c r="EW11" s="155"/>
      <c r="EX11" s="155"/>
      <c r="EY11" s="155"/>
      <c r="EZ11" s="155"/>
      <c r="FA11" s="155"/>
      <c r="FB11" s="155"/>
      <c r="FC11" s="155"/>
      <c r="FD11" s="155"/>
      <c r="FE11" s="155"/>
      <c r="FF11" s="155"/>
      <c r="FG11" s="155"/>
      <c r="FH11" s="155"/>
      <c r="FI11" s="155"/>
      <c r="FJ11" s="155"/>
      <c r="FK11" s="155"/>
      <c r="FL11" s="155"/>
      <c r="FM11" s="155"/>
      <c r="FN11" s="155"/>
      <c r="FO11" s="155"/>
      <c r="FP11" s="155"/>
      <c r="FQ11" s="155"/>
      <c r="FR11" s="155"/>
      <c r="FS11" s="155"/>
      <c r="FT11" s="155"/>
    </row>
    <row r="12" spans="1:278" s="143" customFormat="1" ht="13.5" customHeight="1">
      <c r="A12" s="484"/>
      <c r="B12" s="319"/>
      <c r="C12" s="328"/>
      <c r="D12" s="316"/>
      <c r="E12" s="319"/>
      <c r="F12" s="319"/>
      <c r="G12" s="453"/>
      <c r="H12" s="456"/>
      <c r="I12" s="488"/>
      <c r="J12" s="500"/>
      <c r="K12" s="497"/>
      <c r="L12" s="497"/>
      <c r="M12" s="491"/>
      <c r="N12" s="494"/>
      <c r="O12" s="476"/>
      <c r="P12" s="476"/>
      <c r="Q12" s="476"/>
      <c r="R12" s="450"/>
      <c r="S12" s="476"/>
      <c r="T12" s="476"/>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row>
    <row r="13" spans="1:278" s="143" customFormat="1" ht="13.5" customHeight="1">
      <c r="A13" s="484"/>
      <c r="B13" s="319"/>
      <c r="C13" s="328"/>
      <c r="D13" s="316"/>
      <c r="E13" s="319"/>
      <c r="F13" s="319"/>
      <c r="G13" s="453"/>
      <c r="H13" s="456"/>
      <c r="I13" s="488"/>
      <c r="J13" s="500"/>
      <c r="K13" s="497"/>
      <c r="L13" s="497"/>
      <c r="M13" s="491"/>
      <c r="N13" s="494"/>
      <c r="O13" s="476"/>
      <c r="P13" s="476"/>
      <c r="Q13" s="476"/>
      <c r="R13" s="450"/>
      <c r="S13" s="476"/>
      <c r="T13" s="476"/>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row>
    <row r="14" spans="1:278" s="143" customFormat="1" ht="238.5" customHeight="1" thickBot="1">
      <c r="A14" s="485"/>
      <c r="B14" s="320"/>
      <c r="C14" s="328"/>
      <c r="D14" s="317"/>
      <c r="E14" s="320"/>
      <c r="F14" s="320"/>
      <c r="G14" s="454"/>
      <c r="H14" s="457"/>
      <c r="I14" s="489"/>
      <c r="J14" s="501"/>
      <c r="K14" s="498"/>
      <c r="L14" s="498"/>
      <c r="M14" s="492"/>
      <c r="N14" s="495"/>
      <c r="O14" s="477"/>
      <c r="P14" s="477"/>
      <c r="Q14" s="477"/>
      <c r="R14" s="451"/>
      <c r="S14" s="477"/>
      <c r="T14" s="477"/>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row>
    <row r="15" spans="1:278" s="143" customFormat="1" ht="15" customHeight="1">
      <c r="A15" s="314">
        <v>2</v>
      </c>
      <c r="B15" s="318" t="s">
        <v>387</v>
      </c>
      <c r="C15" s="328" t="s">
        <v>137</v>
      </c>
      <c r="D15" s="324" t="s">
        <v>403</v>
      </c>
      <c r="E15" s="318" t="s">
        <v>404</v>
      </c>
      <c r="F15" s="318" t="s">
        <v>423</v>
      </c>
      <c r="G15" s="452" t="str">
        <f>'Mapa Final'!G15</f>
        <v>Usuarios, productos y prácticas organizacionales</v>
      </c>
      <c r="H15" s="455" t="str">
        <f>'Mapa Final'!I15</f>
        <v>Baja</v>
      </c>
      <c r="I15" s="487" t="str">
        <f>'Mapa Final'!L15</f>
        <v>Leve</v>
      </c>
      <c r="J15" s="499" t="str">
        <f>'Mapa Final'!N15</f>
        <v>Bajo</v>
      </c>
      <c r="K15" s="496" t="str">
        <f>'Mapa Final'!AA15</f>
        <v>Baja</v>
      </c>
      <c r="L15" s="496" t="str">
        <f>'Mapa Final'!AE15</f>
        <v>Leve</v>
      </c>
      <c r="M15" s="490" t="str">
        <f>'Mapa Final'!AG15</f>
        <v>Bajo</v>
      </c>
      <c r="N15" s="478" t="str">
        <f>'Mapa Final'!AH15</f>
        <v>Aceptar</v>
      </c>
      <c r="O15" s="475"/>
      <c r="P15" s="472"/>
      <c r="Q15" s="475" t="s">
        <v>440</v>
      </c>
      <c r="R15" s="472"/>
      <c r="S15" s="472"/>
      <c r="T15" s="475" t="s">
        <v>441</v>
      </c>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row>
    <row r="16" spans="1:278" s="143" customFormat="1" ht="13.5" customHeight="1">
      <c r="A16" s="314"/>
      <c r="B16" s="319"/>
      <c r="C16" s="328"/>
      <c r="D16" s="325"/>
      <c r="E16" s="319"/>
      <c r="F16" s="319"/>
      <c r="G16" s="453"/>
      <c r="H16" s="456"/>
      <c r="I16" s="488"/>
      <c r="J16" s="500"/>
      <c r="K16" s="497"/>
      <c r="L16" s="497"/>
      <c r="M16" s="491"/>
      <c r="N16" s="479"/>
      <c r="O16" s="476"/>
      <c r="P16" s="473"/>
      <c r="Q16" s="476"/>
      <c r="R16" s="473"/>
      <c r="S16" s="473"/>
      <c r="T16" s="476"/>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5"/>
      <c r="CE16" s="155"/>
      <c r="CF16" s="155"/>
      <c r="CG16" s="155"/>
      <c r="CH16" s="155"/>
      <c r="CI16" s="155"/>
      <c r="CJ16" s="155"/>
      <c r="CK16" s="155"/>
      <c r="CL16" s="155"/>
      <c r="CM16" s="155"/>
      <c r="CN16" s="155"/>
      <c r="CO16" s="155"/>
      <c r="CP16" s="155"/>
      <c r="CQ16" s="155"/>
      <c r="CR16" s="155"/>
      <c r="CS16" s="155"/>
      <c r="CT16" s="155"/>
      <c r="CU16" s="155"/>
      <c r="CV16" s="155"/>
      <c r="CW16" s="155"/>
      <c r="CX16" s="155"/>
      <c r="CY16" s="155"/>
      <c r="CZ16" s="155"/>
      <c r="DA16" s="155"/>
      <c r="DB16" s="155"/>
      <c r="DC16" s="155"/>
      <c r="DD16" s="155"/>
      <c r="DE16" s="155"/>
      <c r="DF16" s="155"/>
      <c r="DG16" s="155"/>
      <c r="DH16" s="155"/>
      <c r="DI16" s="155"/>
      <c r="DJ16" s="155"/>
      <c r="DK16" s="155"/>
      <c r="DL16" s="155"/>
      <c r="DM16" s="155"/>
      <c r="DN16" s="155"/>
      <c r="DO16" s="155"/>
      <c r="DP16" s="155"/>
      <c r="DQ16" s="155"/>
      <c r="DR16" s="155"/>
      <c r="DS16" s="155"/>
      <c r="DT16" s="155"/>
      <c r="DU16" s="155"/>
      <c r="DV16" s="155"/>
      <c r="DW16" s="155"/>
      <c r="DX16" s="155"/>
      <c r="DY16" s="155"/>
      <c r="DZ16" s="155"/>
      <c r="EA16" s="155"/>
      <c r="EB16" s="155"/>
      <c r="EC16" s="155"/>
      <c r="ED16" s="155"/>
      <c r="EE16" s="155"/>
      <c r="EF16" s="155"/>
      <c r="EG16" s="155"/>
      <c r="EH16" s="155"/>
      <c r="EI16" s="155"/>
      <c r="EJ16" s="155"/>
      <c r="EK16" s="155"/>
      <c r="EL16" s="155"/>
      <c r="EM16" s="155"/>
      <c r="EN16" s="155"/>
      <c r="EO16" s="155"/>
      <c r="EP16" s="155"/>
      <c r="EQ16" s="155"/>
      <c r="ER16" s="155"/>
      <c r="ES16" s="155"/>
      <c r="ET16" s="155"/>
      <c r="EU16" s="155"/>
      <c r="EV16" s="155"/>
      <c r="EW16" s="155"/>
      <c r="EX16" s="155"/>
      <c r="EY16" s="155"/>
      <c r="EZ16" s="155"/>
      <c r="FA16" s="155"/>
      <c r="FB16" s="155"/>
      <c r="FC16" s="155"/>
      <c r="FD16" s="155"/>
      <c r="FE16" s="155"/>
      <c r="FF16" s="155"/>
      <c r="FG16" s="155"/>
      <c r="FH16" s="155"/>
      <c r="FI16" s="155"/>
      <c r="FJ16" s="155"/>
      <c r="FK16" s="155"/>
      <c r="FL16" s="155"/>
      <c r="FM16" s="155"/>
      <c r="FN16" s="155"/>
      <c r="FO16" s="155"/>
      <c r="FP16" s="155"/>
      <c r="FQ16" s="155"/>
      <c r="FR16" s="155"/>
      <c r="FS16" s="155"/>
      <c r="FT16" s="155"/>
    </row>
    <row r="17" spans="1:176" s="143" customFormat="1" ht="13.5" customHeight="1">
      <c r="A17" s="314"/>
      <c r="B17" s="319"/>
      <c r="C17" s="328"/>
      <c r="D17" s="325"/>
      <c r="E17" s="319"/>
      <c r="F17" s="319"/>
      <c r="G17" s="453"/>
      <c r="H17" s="456"/>
      <c r="I17" s="488"/>
      <c r="J17" s="500"/>
      <c r="K17" s="497"/>
      <c r="L17" s="497"/>
      <c r="M17" s="491"/>
      <c r="N17" s="479"/>
      <c r="O17" s="476"/>
      <c r="P17" s="473"/>
      <c r="Q17" s="476"/>
      <c r="R17" s="473"/>
      <c r="S17" s="473"/>
      <c r="T17" s="476"/>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5"/>
      <c r="CE17" s="155"/>
      <c r="CF17" s="155"/>
      <c r="CG17" s="155"/>
      <c r="CH17" s="155"/>
      <c r="CI17" s="155"/>
      <c r="CJ17" s="155"/>
      <c r="CK17" s="155"/>
      <c r="CL17" s="155"/>
      <c r="CM17" s="155"/>
      <c r="CN17" s="155"/>
      <c r="CO17" s="155"/>
      <c r="CP17" s="155"/>
      <c r="CQ17" s="155"/>
      <c r="CR17" s="155"/>
      <c r="CS17" s="155"/>
      <c r="CT17" s="155"/>
      <c r="CU17" s="155"/>
      <c r="CV17" s="155"/>
      <c r="CW17" s="155"/>
      <c r="CX17" s="155"/>
      <c r="CY17" s="155"/>
      <c r="CZ17" s="155"/>
      <c r="DA17" s="155"/>
      <c r="DB17" s="155"/>
      <c r="DC17" s="155"/>
      <c r="DD17" s="155"/>
      <c r="DE17" s="155"/>
      <c r="DF17" s="155"/>
      <c r="DG17" s="155"/>
      <c r="DH17" s="155"/>
      <c r="DI17" s="155"/>
      <c r="DJ17" s="155"/>
      <c r="DK17" s="155"/>
      <c r="DL17" s="155"/>
      <c r="DM17" s="155"/>
      <c r="DN17" s="155"/>
      <c r="DO17" s="155"/>
      <c r="DP17" s="155"/>
      <c r="DQ17" s="155"/>
      <c r="DR17" s="155"/>
      <c r="DS17" s="155"/>
      <c r="DT17" s="155"/>
      <c r="DU17" s="155"/>
      <c r="DV17" s="155"/>
      <c r="DW17" s="155"/>
      <c r="DX17" s="155"/>
      <c r="DY17" s="155"/>
      <c r="DZ17" s="155"/>
      <c r="EA17" s="155"/>
      <c r="EB17" s="155"/>
      <c r="EC17" s="155"/>
      <c r="ED17" s="155"/>
      <c r="EE17" s="155"/>
      <c r="EF17" s="155"/>
      <c r="EG17" s="155"/>
      <c r="EH17" s="155"/>
      <c r="EI17" s="155"/>
      <c r="EJ17" s="155"/>
      <c r="EK17" s="155"/>
      <c r="EL17" s="155"/>
      <c r="EM17" s="155"/>
      <c r="EN17" s="155"/>
      <c r="EO17" s="155"/>
      <c r="EP17" s="155"/>
      <c r="EQ17" s="155"/>
      <c r="ER17" s="155"/>
      <c r="ES17" s="155"/>
      <c r="ET17" s="155"/>
      <c r="EU17" s="155"/>
      <c r="EV17" s="155"/>
      <c r="EW17" s="155"/>
      <c r="EX17" s="155"/>
      <c r="EY17" s="155"/>
      <c r="EZ17" s="155"/>
      <c r="FA17" s="155"/>
      <c r="FB17" s="155"/>
      <c r="FC17" s="155"/>
      <c r="FD17" s="155"/>
      <c r="FE17" s="155"/>
      <c r="FF17" s="155"/>
      <c r="FG17" s="155"/>
      <c r="FH17" s="155"/>
      <c r="FI17" s="155"/>
      <c r="FJ17" s="155"/>
      <c r="FK17" s="155"/>
      <c r="FL17" s="155"/>
      <c r="FM17" s="155"/>
      <c r="FN17" s="155"/>
      <c r="FO17" s="155"/>
      <c r="FP17" s="155"/>
      <c r="FQ17" s="155"/>
      <c r="FR17" s="155"/>
      <c r="FS17" s="155"/>
      <c r="FT17" s="155"/>
    </row>
    <row r="18" spans="1:176" s="143" customFormat="1" ht="13.5" customHeight="1">
      <c r="A18" s="314"/>
      <c r="B18" s="319"/>
      <c r="C18" s="328"/>
      <c r="D18" s="325"/>
      <c r="E18" s="319"/>
      <c r="F18" s="319"/>
      <c r="G18" s="453"/>
      <c r="H18" s="456"/>
      <c r="I18" s="488"/>
      <c r="J18" s="500"/>
      <c r="K18" s="497"/>
      <c r="L18" s="497"/>
      <c r="M18" s="491"/>
      <c r="N18" s="479"/>
      <c r="O18" s="476"/>
      <c r="P18" s="473"/>
      <c r="Q18" s="476"/>
      <c r="R18" s="473"/>
      <c r="S18" s="473"/>
      <c r="T18" s="476"/>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5"/>
      <c r="ED18" s="155"/>
      <c r="EE18" s="155"/>
      <c r="EF18" s="155"/>
      <c r="EG18" s="155"/>
      <c r="EH18" s="155"/>
      <c r="EI18" s="155"/>
      <c r="EJ18" s="155"/>
      <c r="EK18" s="155"/>
      <c r="EL18" s="155"/>
      <c r="EM18" s="155"/>
      <c r="EN18" s="155"/>
      <c r="EO18" s="155"/>
      <c r="EP18" s="155"/>
      <c r="EQ18" s="155"/>
      <c r="ER18" s="155"/>
      <c r="ES18" s="155"/>
      <c r="ET18" s="155"/>
      <c r="EU18" s="155"/>
      <c r="EV18" s="155"/>
      <c r="EW18" s="155"/>
      <c r="EX18" s="155"/>
      <c r="EY18" s="155"/>
      <c r="EZ18" s="155"/>
      <c r="FA18" s="155"/>
      <c r="FB18" s="155"/>
      <c r="FC18" s="155"/>
      <c r="FD18" s="155"/>
      <c r="FE18" s="155"/>
      <c r="FF18" s="155"/>
      <c r="FG18" s="155"/>
      <c r="FH18" s="155"/>
      <c r="FI18" s="155"/>
      <c r="FJ18" s="155"/>
      <c r="FK18" s="155"/>
      <c r="FL18" s="155"/>
      <c r="FM18" s="155"/>
      <c r="FN18" s="155"/>
      <c r="FO18" s="155"/>
      <c r="FP18" s="155"/>
      <c r="FQ18" s="155"/>
      <c r="FR18" s="155"/>
      <c r="FS18" s="155"/>
      <c r="FT18" s="155"/>
    </row>
    <row r="19" spans="1:176" s="143" customFormat="1" ht="255.75" customHeight="1" thickBot="1">
      <c r="A19" s="314"/>
      <c r="B19" s="320"/>
      <c r="C19" s="328"/>
      <c r="D19" s="326"/>
      <c r="E19" s="320"/>
      <c r="F19" s="320"/>
      <c r="G19" s="454"/>
      <c r="H19" s="457"/>
      <c r="I19" s="489"/>
      <c r="J19" s="501"/>
      <c r="K19" s="498"/>
      <c r="L19" s="498"/>
      <c r="M19" s="492"/>
      <c r="N19" s="480"/>
      <c r="O19" s="477"/>
      <c r="P19" s="474"/>
      <c r="Q19" s="477"/>
      <c r="R19" s="474"/>
      <c r="S19" s="474"/>
      <c r="T19" s="477"/>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DQ19" s="155"/>
      <c r="DR19" s="155"/>
      <c r="DS19" s="155"/>
      <c r="DT19" s="155"/>
      <c r="DU19" s="155"/>
      <c r="DV19" s="155"/>
      <c r="DW19" s="155"/>
      <c r="DX19" s="155"/>
      <c r="DY19" s="155"/>
      <c r="DZ19" s="155"/>
      <c r="EA19" s="155"/>
      <c r="EB19" s="155"/>
      <c r="EC19" s="155"/>
      <c r="ED19" s="155"/>
      <c r="EE19" s="155"/>
      <c r="EF19" s="155"/>
      <c r="EG19" s="155"/>
      <c r="EH19" s="155"/>
      <c r="EI19" s="155"/>
      <c r="EJ19" s="155"/>
      <c r="EK19" s="155"/>
      <c r="EL19" s="155"/>
      <c r="EM19" s="155"/>
      <c r="EN19" s="155"/>
      <c r="EO19" s="155"/>
      <c r="EP19" s="155"/>
      <c r="EQ19" s="155"/>
      <c r="ER19" s="155"/>
      <c r="ES19" s="155"/>
      <c r="ET19" s="155"/>
      <c r="EU19" s="155"/>
      <c r="EV19" s="155"/>
      <c r="EW19" s="155"/>
      <c r="EX19" s="155"/>
      <c r="EY19" s="155"/>
      <c r="EZ19" s="155"/>
      <c r="FA19" s="155"/>
      <c r="FB19" s="155"/>
      <c r="FC19" s="155"/>
      <c r="FD19" s="155"/>
      <c r="FE19" s="155"/>
      <c r="FF19" s="155"/>
      <c r="FG19" s="155"/>
      <c r="FH19" s="155"/>
      <c r="FI19" s="155"/>
      <c r="FJ19" s="155"/>
      <c r="FK19" s="155"/>
      <c r="FL19" s="155"/>
      <c r="FM19" s="155"/>
      <c r="FN19" s="155"/>
      <c r="FO19" s="155"/>
      <c r="FP19" s="155"/>
      <c r="FQ19" s="155"/>
      <c r="FR19" s="155"/>
      <c r="FS19" s="155"/>
      <c r="FT19" s="155"/>
    </row>
    <row r="20" spans="1:176" ht="15" customHeight="1">
      <c r="A20" s="314">
        <v>3</v>
      </c>
      <c r="B20" s="321" t="s">
        <v>395</v>
      </c>
      <c r="C20" s="314" t="s">
        <v>137</v>
      </c>
      <c r="D20" s="315" t="s">
        <v>439</v>
      </c>
      <c r="E20" s="318" t="s">
        <v>393</v>
      </c>
      <c r="F20" s="318" t="s">
        <v>394</v>
      </c>
      <c r="G20" s="502" t="str">
        <f>'Mapa Final'!G20</f>
        <v>Ejecución y Administración de Procesos</v>
      </c>
      <c r="H20" s="455" t="str">
        <f>'Mapa Final'!I20</f>
        <v>Baja</v>
      </c>
      <c r="I20" s="487" t="str">
        <f>'Mapa Final'!L20</f>
        <v>Mayor</v>
      </c>
      <c r="J20" s="499" t="str">
        <f>'Mapa Final'!N20</f>
        <v xml:space="preserve">Alto </v>
      </c>
      <c r="K20" s="496" t="str">
        <f>'Mapa Final'!AA20</f>
        <v>Baja</v>
      </c>
      <c r="L20" s="496" t="str">
        <f>'Mapa Final'!AE20</f>
        <v>Mayor</v>
      </c>
      <c r="M20" s="490" t="str">
        <f>'Mapa Final'!AG20</f>
        <v xml:space="preserve">Alto </v>
      </c>
      <c r="N20" s="493" t="str">
        <f>'Mapa Final'!AH20</f>
        <v>Evitar</v>
      </c>
      <c r="O20" s="475"/>
      <c r="P20" s="472"/>
      <c r="Q20" s="475" t="s">
        <v>440</v>
      </c>
      <c r="R20" s="472"/>
      <c r="S20" s="472"/>
      <c r="T20" s="475" t="s">
        <v>441</v>
      </c>
    </row>
    <row r="21" spans="1:176">
      <c r="A21" s="314"/>
      <c r="B21" s="322"/>
      <c r="C21" s="314"/>
      <c r="D21" s="316"/>
      <c r="E21" s="319"/>
      <c r="F21" s="319"/>
      <c r="G21" s="503"/>
      <c r="H21" s="456"/>
      <c r="I21" s="488"/>
      <c r="J21" s="500"/>
      <c r="K21" s="497"/>
      <c r="L21" s="497"/>
      <c r="M21" s="491"/>
      <c r="N21" s="494"/>
      <c r="O21" s="476"/>
      <c r="P21" s="473"/>
      <c r="Q21" s="476"/>
      <c r="R21" s="473"/>
      <c r="S21" s="473"/>
      <c r="T21" s="476"/>
    </row>
    <row r="22" spans="1:176">
      <c r="A22" s="314"/>
      <c r="B22" s="322"/>
      <c r="C22" s="314"/>
      <c r="D22" s="316"/>
      <c r="E22" s="319"/>
      <c r="F22" s="319"/>
      <c r="G22" s="503"/>
      <c r="H22" s="456"/>
      <c r="I22" s="488"/>
      <c r="J22" s="500"/>
      <c r="K22" s="497"/>
      <c r="L22" s="497"/>
      <c r="M22" s="491"/>
      <c r="N22" s="494"/>
      <c r="O22" s="476"/>
      <c r="P22" s="473"/>
      <c r="Q22" s="476"/>
      <c r="R22" s="473"/>
      <c r="S22" s="473"/>
      <c r="T22" s="476"/>
    </row>
    <row r="23" spans="1:176">
      <c r="A23" s="314"/>
      <c r="B23" s="322"/>
      <c r="C23" s="314"/>
      <c r="D23" s="316"/>
      <c r="E23" s="319"/>
      <c r="F23" s="319"/>
      <c r="G23" s="503"/>
      <c r="H23" s="456"/>
      <c r="I23" s="488"/>
      <c r="J23" s="500"/>
      <c r="K23" s="497"/>
      <c r="L23" s="497"/>
      <c r="M23" s="491"/>
      <c r="N23" s="494"/>
      <c r="O23" s="476"/>
      <c r="P23" s="473"/>
      <c r="Q23" s="476"/>
      <c r="R23" s="473"/>
      <c r="S23" s="473"/>
      <c r="T23" s="476"/>
    </row>
    <row r="24" spans="1:176" ht="277.5" customHeight="1" thickBot="1">
      <c r="A24" s="314"/>
      <c r="B24" s="323"/>
      <c r="C24" s="314"/>
      <c r="D24" s="317"/>
      <c r="E24" s="320"/>
      <c r="F24" s="320"/>
      <c r="G24" s="504"/>
      <c r="H24" s="457"/>
      <c r="I24" s="489"/>
      <c r="J24" s="501"/>
      <c r="K24" s="498"/>
      <c r="L24" s="498"/>
      <c r="M24" s="492"/>
      <c r="N24" s="495"/>
      <c r="O24" s="477"/>
      <c r="P24" s="474"/>
      <c r="Q24" s="477"/>
      <c r="R24" s="474"/>
      <c r="S24" s="474"/>
      <c r="T24" s="477"/>
    </row>
    <row r="25" spans="1:176" ht="15" customHeight="1">
      <c r="A25" s="318">
        <v>4</v>
      </c>
      <c r="B25" s="318" t="s">
        <v>428</v>
      </c>
      <c r="C25" s="314" t="s">
        <v>140</v>
      </c>
      <c r="D25" s="315" t="s">
        <v>425</v>
      </c>
      <c r="E25" s="324" t="s">
        <v>426</v>
      </c>
      <c r="F25" s="318" t="s">
        <v>427</v>
      </c>
      <c r="G25" s="452" t="str">
        <f>'Mapa Final'!G25</f>
        <v>Fraude Interno</v>
      </c>
      <c r="H25" s="455" t="str">
        <f>'Mapa Final'!I25</f>
        <v>Media</v>
      </c>
      <c r="I25" s="487" t="str">
        <f>'Mapa Final'!L25</f>
        <v>Mayor</v>
      </c>
      <c r="J25" s="499" t="str">
        <f>'Mapa Final'!N25</f>
        <v xml:space="preserve">Alto </v>
      </c>
      <c r="K25" s="496" t="str">
        <f>'Mapa Final'!AA25</f>
        <v>Baja</v>
      </c>
      <c r="L25" s="496" t="str">
        <f>'Mapa Final'!AE25</f>
        <v>Mayor</v>
      </c>
      <c r="M25" s="490" t="str">
        <f>'Mapa Final'!AG25</f>
        <v xml:space="preserve">Alto </v>
      </c>
      <c r="N25" s="493" t="str">
        <f>'Mapa Final'!AH25</f>
        <v>Reducir(mitigar)</v>
      </c>
      <c r="O25" s="472"/>
      <c r="P25" s="472"/>
      <c r="Q25" s="475" t="s">
        <v>440</v>
      </c>
      <c r="R25" s="472"/>
      <c r="S25" s="472"/>
      <c r="T25" s="475" t="s">
        <v>441</v>
      </c>
    </row>
    <row r="26" spans="1:176">
      <c r="A26" s="319"/>
      <c r="B26" s="319"/>
      <c r="C26" s="314"/>
      <c r="D26" s="316"/>
      <c r="E26" s="325"/>
      <c r="F26" s="319"/>
      <c r="G26" s="453"/>
      <c r="H26" s="456"/>
      <c r="I26" s="488"/>
      <c r="J26" s="500"/>
      <c r="K26" s="497"/>
      <c r="L26" s="497"/>
      <c r="M26" s="491"/>
      <c r="N26" s="494"/>
      <c r="O26" s="473"/>
      <c r="P26" s="473"/>
      <c r="Q26" s="476"/>
      <c r="R26" s="473"/>
      <c r="S26" s="473"/>
      <c r="T26" s="476"/>
    </row>
    <row r="27" spans="1:176">
      <c r="A27" s="319"/>
      <c r="B27" s="319"/>
      <c r="C27" s="314"/>
      <c r="D27" s="316"/>
      <c r="E27" s="325"/>
      <c r="F27" s="319"/>
      <c r="G27" s="453"/>
      <c r="H27" s="456"/>
      <c r="I27" s="488"/>
      <c r="J27" s="500"/>
      <c r="K27" s="497"/>
      <c r="L27" s="497"/>
      <c r="M27" s="491"/>
      <c r="N27" s="494"/>
      <c r="O27" s="473"/>
      <c r="P27" s="473"/>
      <c r="Q27" s="476"/>
      <c r="R27" s="473"/>
      <c r="S27" s="473"/>
      <c r="T27" s="476"/>
    </row>
    <row r="28" spans="1:176">
      <c r="A28" s="319"/>
      <c r="B28" s="319"/>
      <c r="C28" s="314"/>
      <c r="D28" s="316"/>
      <c r="E28" s="325"/>
      <c r="F28" s="319"/>
      <c r="G28" s="453"/>
      <c r="H28" s="456"/>
      <c r="I28" s="488"/>
      <c r="J28" s="500"/>
      <c r="K28" s="497"/>
      <c r="L28" s="497"/>
      <c r="M28" s="491"/>
      <c r="N28" s="494"/>
      <c r="O28" s="473"/>
      <c r="P28" s="473"/>
      <c r="Q28" s="476"/>
      <c r="R28" s="473"/>
      <c r="S28" s="473"/>
      <c r="T28" s="476"/>
    </row>
    <row r="29" spans="1:176" ht="102.75" customHeight="1" thickBot="1">
      <c r="A29" s="320"/>
      <c r="B29" s="320"/>
      <c r="C29" s="314"/>
      <c r="D29" s="317"/>
      <c r="E29" s="326"/>
      <c r="F29" s="320"/>
      <c r="G29" s="454"/>
      <c r="H29" s="457"/>
      <c r="I29" s="489"/>
      <c r="J29" s="501"/>
      <c r="K29" s="498"/>
      <c r="L29" s="498"/>
      <c r="M29" s="492"/>
      <c r="N29" s="495"/>
      <c r="O29" s="474"/>
      <c r="P29" s="474"/>
      <c r="Q29" s="477"/>
      <c r="R29" s="474"/>
      <c r="S29" s="474"/>
      <c r="T29" s="477"/>
    </row>
    <row r="30" spans="1:176" ht="15" customHeight="1">
      <c r="A30" s="318">
        <v>5</v>
      </c>
      <c r="B30" s="321" t="s">
        <v>149</v>
      </c>
      <c r="C30" s="314" t="s">
        <v>125</v>
      </c>
      <c r="D30" s="378" t="s">
        <v>436</v>
      </c>
      <c r="E30" s="314" t="s">
        <v>150</v>
      </c>
      <c r="F30" s="314" t="s">
        <v>151</v>
      </c>
      <c r="G30" s="452" t="str">
        <f>'Mapa Final'!G30</f>
        <v>Usuarios, productos y prácticas organizacionales</v>
      </c>
      <c r="H30" s="455" t="str">
        <f>'Mapa Final'!I30</f>
        <v>Media</v>
      </c>
      <c r="I30" s="487" t="str">
        <f>'Mapa Final'!L30</f>
        <v>Moderado</v>
      </c>
      <c r="J30" s="499" t="str">
        <f>'Mapa Final'!N30</f>
        <v>Moderado</v>
      </c>
      <c r="K30" s="496" t="str">
        <f>'Mapa Final'!AA30</f>
        <v>Baja</v>
      </c>
      <c r="L30" s="496" t="str">
        <f>'Mapa Final'!AE30</f>
        <v>Mayor</v>
      </c>
      <c r="M30" s="490" t="str">
        <f>'Mapa Final'!AG30</f>
        <v xml:space="preserve">Alto </v>
      </c>
      <c r="N30" s="493" t="str">
        <f>'Mapa Final'!AH30</f>
        <v>Reducir(mitigar)</v>
      </c>
      <c r="O30" s="475"/>
      <c r="P30" s="472"/>
      <c r="Q30" s="475" t="s">
        <v>440</v>
      </c>
      <c r="R30" s="472"/>
      <c r="S30" s="472"/>
      <c r="T30" s="475" t="s">
        <v>441</v>
      </c>
    </row>
    <row r="31" spans="1:176">
      <c r="A31" s="319"/>
      <c r="B31" s="322"/>
      <c r="C31" s="314"/>
      <c r="D31" s="378"/>
      <c r="E31" s="314"/>
      <c r="F31" s="314"/>
      <c r="G31" s="453"/>
      <c r="H31" s="456"/>
      <c r="I31" s="488"/>
      <c r="J31" s="500"/>
      <c r="K31" s="497"/>
      <c r="L31" s="497"/>
      <c r="M31" s="491"/>
      <c r="N31" s="494"/>
      <c r="O31" s="476"/>
      <c r="P31" s="473"/>
      <c r="Q31" s="476"/>
      <c r="R31" s="473"/>
      <c r="S31" s="473"/>
      <c r="T31" s="476"/>
    </row>
    <row r="32" spans="1:176">
      <c r="A32" s="319"/>
      <c r="B32" s="322"/>
      <c r="C32" s="314"/>
      <c r="D32" s="378"/>
      <c r="E32" s="314"/>
      <c r="F32" s="314"/>
      <c r="G32" s="453"/>
      <c r="H32" s="456"/>
      <c r="I32" s="488"/>
      <c r="J32" s="500"/>
      <c r="K32" s="497"/>
      <c r="L32" s="497"/>
      <c r="M32" s="491"/>
      <c r="N32" s="494"/>
      <c r="O32" s="476"/>
      <c r="P32" s="473"/>
      <c r="Q32" s="476"/>
      <c r="R32" s="473"/>
      <c r="S32" s="473"/>
      <c r="T32" s="476"/>
    </row>
    <row r="33" spans="1:20">
      <c r="A33" s="319"/>
      <c r="B33" s="322"/>
      <c r="C33" s="314"/>
      <c r="D33" s="378"/>
      <c r="E33" s="314"/>
      <c r="F33" s="314"/>
      <c r="G33" s="453"/>
      <c r="H33" s="456"/>
      <c r="I33" s="488"/>
      <c r="J33" s="500"/>
      <c r="K33" s="497"/>
      <c r="L33" s="497"/>
      <c r="M33" s="491"/>
      <c r="N33" s="494"/>
      <c r="O33" s="476"/>
      <c r="P33" s="473"/>
      <c r="Q33" s="476"/>
      <c r="R33" s="473"/>
      <c r="S33" s="473"/>
      <c r="T33" s="476"/>
    </row>
    <row r="34" spans="1:20" ht="278.25" customHeight="1" thickBot="1">
      <c r="A34" s="320"/>
      <c r="B34" s="323"/>
      <c r="C34" s="314"/>
      <c r="D34" s="378"/>
      <c r="E34" s="314"/>
      <c r="F34" s="314"/>
      <c r="G34" s="454"/>
      <c r="H34" s="457"/>
      <c r="I34" s="489"/>
      <c r="J34" s="501"/>
      <c r="K34" s="498"/>
      <c r="L34" s="498"/>
      <c r="M34" s="492"/>
      <c r="N34" s="495"/>
      <c r="O34" s="477"/>
      <c r="P34" s="474"/>
      <c r="Q34" s="477"/>
      <c r="R34" s="474"/>
      <c r="S34" s="474"/>
      <c r="T34" s="477"/>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977" priority="143" operator="containsText" text="3- Moderado">
      <formula>NOT(ISERROR(SEARCH("3- Moderado",A7)))</formula>
    </cfRule>
    <cfRule type="containsText" dxfId="976" priority="144" operator="containsText" text="6- Moderado">
      <formula>NOT(ISERROR(SEARCH("6- Moderado",A7)))</formula>
    </cfRule>
    <cfRule type="containsText" dxfId="975" priority="145" operator="containsText" text="4- Moderado">
      <formula>NOT(ISERROR(SEARCH("4- Moderado",A7)))</formula>
    </cfRule>
    <cfRule type="containsText" dxfId="974" priority="146" operator="containsText" text="3- Bajo">
      <formula>NOT(ISERROR(SEARCH("3- Bajo",A7)))</formula>
    </cfRule>
    <cfRule type="containsText" dxfId="973" priority="147" operator="containsText" text="4- Bajo">
      <formula>NOT(ISERROR(SEARCH("4- Bajo",A7)))</formula>
    </cfRule>
    <cfRule type="containsText" dxfId="972" priority="148" operator="containsText" text="1- Bajo">
      <formula>NOT(ISERROR(SEARCH("1- Bajo",A7)))</formula>
    </cfRule>
  </conditionalFormatting>
  <conditionalFormatting sqref="H8:J8">
    <cfRule type="containsText" dxfId="971" priority="136" operator="containsText" text="3- Moderado">
      <formula>NOT(ISERROR(SEARCH("3- Moderado",H8)))</formula>
    </cfRule>
    <cfRule type="containsText" dxfId="970" priority="137" operator="containsText" text="6- Moderado">
      <formula>NOT(ISERROR(SEARCH("6- Moderado",H8)))</formula>
    </cfRule>
    <cfRule type="containsText" dxfId="969" priority="138" operator="containsText" text="4- Moderado">
      <formula>NOT(ISERROR(SEARCH("4- Moderado",H8)))</formula>
    </cfRule>
    <cfRule type="containsText" dxfId="968" priority="139" operator="containsText" text="3- Bajo">
      <formula>NOT(ISERROR(SEARCH("3- Bajo",H8)))</formula>
    </cfRule>
    <cfRule type="containsText" dxfId="967" priority="140" operator="containsText" text="4- Bajo">
      <formula>NOT(ISERROR(SEARCH("4- Bajo",H8)))</formula>
    </cfRule>
    <cfRule type="containsText" dxfId="966" priority="142" operator="containsText" text="1- Bajo">
      <formula>NOT(ISERROR(SEARCH("1- Bajo",H8)))</formula>
    </cfRule>
  </conditionalFormatting>
  <conditionalFormatting sqref="J8 J35:J1048576">
    <cfRule type="containsText" dxfId="965" priority="125" operator="containsText" text="25- Extremo">
      <formula>NOT(ISERROR(SEARCH("25- Extremo",J8)))</formula>
    </cfRule>
    <cfRule type="containsText" dxfId="964" priority="126" operator="containsText" text="20- Extremo">
      <formula>NOT(ISERROR(SEARCH("20- Extremo",J8)))</formula>
    </cfRule>
    <cfRule type="containsText" dxfId="963" priority="127" operator="containsText" text="15- Extremo">
      <formula>NOT(ISERROR(SEARCH("15- Extremo",J8)))</formula>
    </cfRule>
    <cfRule type="containsText" dxfId="962" priority="128" operator="containsText" text="10- Extremo">
      <formula>NOT(ISERROR(SEARCH("10- Extremo",J8)))</formula>
    </cfRule>
    <cfRule type="containsText" dxfId="961" priority="129" operator="containsText" text="5- Extremo">
      <formula>NOT(ISERROR(SEARCH("5- Extremo",J8)))</formula>
    </cfRule>
    <cfRule type="containsText" dxfId="960" priority="130" operator="containsText" text="12- Alto">
      <formula>NOT(ISERROR(SEARCH("12- Alto",J8)))</formula>
    </cfRule>
    <cfRule type="containsText" dxfId="959" priority="131" operator="containsText" text="10- Alto">
      <formula>NOT(ISERROR(SEARCH("10- Alto",J8)))</formula>
    </cfRule>
    <cfRule type="containsText" dxfId="958" priority="132" operator="containsText" text="9- Alto">
      <formula>NOT(ISERROR(SEARCH("9- Alto",J8)))</formula>
    </cfRule>
    <cfRule type="containsText" dxfId="957" priority="133" operator="containsText" text="8- Alto">
      <formula>NOT(ISERROR(SEARCH("8- Alto",J8)))</formula>
    </cfRule>
    <cfRule type="containsText" dxfId="956" priority="134" operator="containsText" text="5- Alto">
      <formula>NOT(ISERROR(SEARCH("5- Alto",J8)))</formula>
    </cfRule>
    <cfRule type="containsText" dxfId="955" priority="135" operator="containsText" text="4- Alto">
      <formula>NOT(ISERROR(SEARCH("4- Alto",J8)))</formula>
    </cfRule>
    <cfRule type="containsText" dxfId="954" priority="141" operator="containsText" text="2- Bajo">
      <formula>NOT(ISERROR(SEARCH("2- Bajo",J8)))</formula>
    </cfRule>
  </conditionalFormatting>
  <conditionalFormatting sqref="K10:L10 K15:L15">
    <cfRule type="containsText" dxfId="953" priority="119" operator="containsText" text="3- Moderado">
      <formula>NOT(ISERROR(SEARCH("3- Moderado",K10)))</formula>
    </cfRule>
    <cfRule type="containsText" dxfId="952" priority="120" operator="containsText" text="6- Moderado">
      <formula>NOT(ISERROR(SEARCH("6- Moderado",K10)))</formula>
    </cfRule>
    <cfRule type="containsText" dxfId="951" priority="121" operator="containsText" text="4- Moderado">
      <formula>NOT(ISERROR(SEARCH("4- Moderado",K10)))</formula>
    </cfRule>
    <cfRule type="containsText" dxfId="950" priority="122" operator="containsText" text="3- Bajo">
      <formula>NOT(ISERROR(SEARCH("3- Bajo",K10)))</formula>
    </cfRule>
    <cfRule type="containsText" dxfId="949" priority="123" operator="containsText" text="4- Bajo">
      <formula>NOT(ISERROR(SEARCH("4- Bajo",K10)))</formula>
    </cfRule>
    <cfRule type="containsText" dxfId="948" priority="124" operator="containsText" text="1- Bajo">
      <formula>NOT(ISERROR(SEARCH("1- Bajo",K10)))</formula>
    </cfRule>
  </conditionalFormatting>
  <conditionalFormatting sqref="H10:I10 H15:I15">
    <cfRule type="containsText" dxfId="947" priority="113" operator="containsText" text="3- Moderado">
      <formula>NOT(ISERROR(SEARCH("3- Moderado",H10)))</formula>
    </cfRule>
    <cfRule type="containsText" dxfId="946" priority="114" operator="containsText" text="6- Moderado">
      <formula>NOT(ISERROR(SEARCH("6- Moderado",H10)))</formula>
    </cfRule>
    <cfRule type="containsText" dxfId="945" priority="115" operator="containsText" text="4- Moderado">
      <formula>NOT(ISERROR(SEARCH("4- Moderado",H10)))</formula>
    </cfRule>
    <cfRule type="containsText" dxfId="944" priority="116" operator="containsText" text="3- Bajo">
      <formula>NOT(ISERROR(SEARCH("3- Bajo",H10)))</formula>
    </cfRule>
    <cfRule type="containsText" dxfId="943" priority="117" operator="containsText" text="4- Bajo">
      <formula>NOT(ISERROR(SEARCH("4- Bajo",H10)))</formula>
    </cfRule>
    <cfRule type="containsText" dxfId="942" priority="118" operator="containsText" text="1- Bajo">
      <formula>NOT(ISERROR(SEARCH("1- Bajo",H10)))</formula>
    </cfRule>
  </conditionalFormatting>
  <conditionalFormatting sqref="A10">
    <cfRule type="containsText" dxfId="941" priority="107" operator="containsText" text="3- Moderado">
      <formula>NOT(ISERROR(SEARCH("3- Moderado",A10)))</formula>
    </cfRule>
    <cfRule type="containsText" dxfId="940" priority="108" operator="containsText" text="6- Moderado">
      <formula>NOT(ISERROR(SEARCH("6- Moderado",A10)))</formula>
    </cfRule>
    <cfRule type="containsText" dxfId="939" priority="109" operator="containsText" text="4- Moderado">
      <formula>NOT(ISERROR(SEARCH("4- Moderado",A10)))</formula>
    </cfRule>
    <cfRule type="containsText" dxfId="938" priority="110" operator="containsText" text="3- Bajo">
      <formula>NOT(ISERROR(SEARCH("3- Bajo",A10)))</formula>
    </cfRule>
    <cfRule type="containsText" dxfId="937" priority="111" operator="containsText" text="4- Bajo">
      <formula>NOT(ISERROR(SEARCH("4- Bajo",A10)))</formula>
    </cfRule>
    <cfRule type="containsText" dxfId="936" priority="112" operator="containsText" text="1- Bajo">
      <formula>NOT(ISERROR(SEARCH("1- Bajo",A10)))</formula>
    </cfRule>
  </conditionalFormatting>
  <conditionalFormatting sqref="G10 G15">
    <cfRule type="containsText" dxfId="935" priority="101" operator="containsText" text="3- Moderado">
      <formula>NOT(ISERROR(SEARCH("3- Moderado",G10)))</formula>
    </cfRule>
    <cfRule type="containsText" dxfId="934" priority="102" operator="containsText" text="6- Moderado">
      <formula>NOT(ISERROR(SEARCH("6- Moderado",G10)))</formula>
    </cfRule>
    <cfRule type="containsText" dxfId="933" priority="103" operator="containsText" text="4- Moderado">
      <formula>NOT(ISERROR(SEARCH("4- Moderado",G10)))</formula>
    </cfRule>
    <cfRule type="containsText" dxfId="932" priority="104" operator="containsText" text="3- Bajo">
      <formula>NOT(ISERROR(SEARCH("3- Bajo",G10)))</formula>
    </cfRule>
    <cfRule type="containsText" dxfId="931" priority="105" operator="containsText" text="4- Bajo">
      <formula>NOT(ISERROR(SEARCH("4- Bajo",G10)))</formula>
    </cfRule>
    <cfRule type="containsText" dxfId="930" priority="106" operator="containsText" text="1- Bajo">
      <formula>NOT(ISERROR(SEARCH("1- Bajo",G10)))</formula>
    </cfRule>
  </conditionalFormatting>
  <conditionalFormatting sqref="K8">
    <cfRule type="containsText" dxfId="929" priority="95" operator="containsText" text="3- Moderado">
      <formula>NOT(ISERROR(SEARCH("3- Moderado",K8)))</formula>
    </cfRule>
    <cfRule type="containsText" dxfId="928" priority="96" operator="containsText" text="6- Moderado">
      <formula>NOT(ISERROR(SEARCH("6- Moderado",K8)))</formula>
    </cfRule>
    <cfRule type="containsText" dxfId="927" priority="97" operator="containsText" text="4- Moderado">
      <formula>NOT(ISERROR(SEARCH("4- Moderado",K8)))</formula>
    </cfRule>
    <cfRule type="containsText" dxfId="926" priority="98" operator="containsText" text="3- Bajo">
      <formula>NOT(ISERROR(SEARCH("3- Bajo",K8)))</formula>
    </cfRule>
    <cfRule type="containsText" dxfId="925" priority="99" operator="containsText" text="4- Bajo">
      <formula>NOT(ISERROR(SEARCH("4- Bajo",K8)))</formula>
    </cfRule>
    <cfRule type="containsText" dxfId="924" priority="100" operator="containsText" text="1- Bajo">
      <formula>NOT(ISERROR(SEARCH("1- Bajo",K8)))</formula>
    </cfRule>
  </conditionalFormatting>
  <conditionalFormatting sqref="L8">
    <cfRule type="containsText" dxfId="923" priority="89" operator="containsText" text="3- Moderado">
      <formula>NOT(ISERROR(SEARCH("3- Moderado",L8)))</formula>
    </cfRule>
    <cfRule type="containsText" dxfId="922" priority="90" operator="containsText" text="6- Moderado">
      <formula>NOT(ISERROR(SEARCH("6- Moderado",L8)))</formula>
    </cfRule>
    <cfRule type="containsText" dxfId="921" priority="91" operator="containsText" text="4- Moderado">
      <formula>NOT(ISERROR(SEARCH("4- Moderado",L8)))</formula>
    </cfRule>
    <cfRule type="containsText" dxfId="920" priority="92" operator="containsText" text="3- Bajo">
      <formula>NOT(ISERROR(SEARCH("3- Bajo",L8)))</formula>
    </cfRule>
    <cfRule type="containsText" dxfId="919" priority="93" operator="containsText" text="4- Bajo">
      <formula>NOT(ISERROR(SEARCH("4- Bajo",L8)))</formula>
    </cfRule>
    <cfRule type="containsText" dxfId="918" priority="94" operator="containsText" text="1- Bajo">
      <formula>NOT(ISERROR(SEARCH("1- Bajo",L8)))</formula>
    </cfRule>
  </conditionalFormatting>
  <conditionalFormatting sqref="M8">
    <cfRule type="containsText" dxfId="917" priority="83" operator="containsText" text="3- Moderado">
      <formula>NOT(ISERROR(SEARCH("3- Moderado",M8)))</formula>
    </cfRule>
    <cfRule type="containsText" dxfId="916" priority="84" operator="containsText" text="6- Moderado">
      <formula>NOT(ISERROR(SEARCH("6- Moderado",M8)))</formula>
    </cfRule>
    <cfRule type="containsText" dxfId="915" priority="85" operator="containsText" text="4- Moderado">
      <formula>NOT(ISERROR(SEARCH("4- Moderado",M8)))</formula>
    </cfRule>
    <cfRule type="containsText" dxfId="914" priority="86" operator="containsText" text="3- Bajo">
      <formula>NOT(ISERROR(SEARCH("3- Bajo",M8)))</formula>
    </cfRule>
    <cfRule type="containsText" dxfId="913" priority="87" operator="containsText" text="4- Bajo">
      <formula>NOT(ISERROR(SEARCH("4- Bajo",M8)))</formula>
    </cfRule>
    <cfRule type="containsText" dxfId="912" priority="88" operator="containsText" text="1- Bajo">
      <formula>NOT(ISERROR(SEARCH("1- Bajo",M8)))</formula>
    </cfRule>
  </conditionalFormatting>
  <conditionalFormatting sqref="N10 N15">
    <cfRule type="containsText" dxfId="911" priority="77" operator="containsText" text="3- Moderado">
      <formula>NOT(ISERROR(SEARCH("3- Moderado",N10)))</formula>
    </cfRule>
    <cfRule type="containsText" dxfId="910" priority="78" operator="containsText" text="6- Moderado">
      <formula>NOT(ISERROR(SEARCH("6- Moderado",N10)))</formula>
    </cfRule>
    <cfRule type="containsText" dxfId="909" priority="79" operator="containsText" text="4- Moderado">
      <formula>NOT(ISERROR(SEARCH("4- Moderado",N10)))</formula>
    </cfRule>
    <cfRule type="containsText" dxfId="908" priority="80" operator="containsText" text="3- Bajo">
      <formula>NOT(ISERROR(SEARCH("3- Bajo",N10)))</formula>
    </cfRule>
    <cfRule type="containsText" dxfId="907" priority="81" operator="containsText" text="4- Bajo">
      <formula>NOT(ISERROR(SEARCH("4- Bajo",N10)))</formula>
    </cfRule>
    <cfRule type="containsText" dxfId="906" priority="82" operator="containsText" text="1- Bajo">
      <formula>NOT(ISERROR(SEARCH("1- Bajo",N10)))</formula>
    </cfRule>
  </conditionalFormatting>
  <conditionalFormatting sqref="H10:H19">
    <cfRule type="containsText" dxfId="905" priority="64" operator="containsText" text="Muy Alta">
      <formula>NOT(ISERROR(SEARCH("Muy Alta",H10)))</formula>
    </cfRule>
    <cfRule type="containsText" dxfId="904" priority="65" operator="containsText" text="Alta">
      <formula>NOT(ISERROR(SEARCH("Alta",H10)))</formula>
    </cfRule>
    <cfRule type="containsText" dxfId="903" priority="66" operator="containsText" text="Muy Alta">
      <formula>NOT(ISERROR(SEARCH("Muy Alta",H10)))</formula>
    </cfRule>
    <cfRule type="containsText" dxfId="902" priority="71" operator="containsText" text="Muy Baja">
      <formula>NOT(ISERROR(SEARCH("Muy Baja",H10)))</formula>
    </cfRule>
    <cfRule type="containsText" dxfId="901" priority="72" operator="containsText" text="Baja">
      <formula>NOT(ISERROR(SEARCH("Baja",H10)))</formula>
    </cfRule>
    <cfRule type="containsText" dxfId="900" priority="73" operator="containsText" text="Media">
      <formula>NOT(ISERROR(SEARCH("Media",H10)))</formula>
    </cfRule>
    <cfRule type="containsText" dxfId="899" priority="74" operator="containsText" text="Alta">
      <formula>NOT(ISERROR(SEARCH("Alta",H10)))</formula>
    </cfRule>
    <cfRule type="containsText" dxfId="898" priority="76" operator="containsText" text="Muy Alta">
      <formula>NOT(ISERROR(SEARCH("Muy Alta",H10)))</formula>
    </cfRule>
  </conditionalFormatting>
  <conditionalFormatting sqref="I10:I19">
    <cfRule type="containsText" dxfId="897" priority="67" operator="containsText" text="Catastrófico">
      <formula>NOT(ISERROR(SEARCH("Catastrófico",I10)))</formula>
    </cfRule>
    <cfRule type="containsText" dxfId="896" priority="68" operator="containsText" text="Mayor">
      <formula>NOT(ISERROR(SEARCH("Mayor",I10)))</formula>
    </cfRule>
    <cfRule type="containsText" dxfId="895" priority="69" operator="containsText" text="Menor">
      <formula>NOT(ISERROR(SEARCH("Menor",I10)))</formula>
    </cfRule>
    <cfRule type="containsText" dxfId="894" priority="70" operator="containsText" text="Leve">
      <formula>NOT(ISERROR(SEARCH("Leve",I10)))</formula>
    </cfRule>
    <cfRule type="containsText" dxfId="893" priority="75" operator="containsText" text="Moderado">
      <formula>NOT(ISERROR(SEARCH("Moderado",I10)))</formula>
    </cfRule>
  </conditionalFormatting>
  <conditionalFormatting sqref="K10:K19">
    <cfRule type="containsText" dxfId="892" priority="63" operator="containsText" text="Media">
      <formula>NOT(ISERROR(SEARCH("Media",K10)))</formula>
    </cfRule>
  </conditionalFormatting>
  <conditionalFormatting sqref="L10:L19">
    <cfRule type="containsText" dxfId="891" priority="62" operator="containsText" text="Moderado">
      <formula>NOT(ISERROR(SEARCH("Moderado",L10)))</formula>
    </cfRule>
  </conditionalFormatting>
  <conditionalFormatting sqref="J10:J19">
    <cfRule type="containsText" dxfId="890" priority="61" operator="containsText" text="Moderado">
      <formula>NOT(ISERROR(SEARCH("Moderado",J10)))</formula>
    </cfRule>
  </conditionalFormatting>
  <conditionalFormatting sqref="J10:J19">
    <cfRule type="containsText" dxfId="889" priority="59" operator="containsText" text="Bajo">
      <formula>NOT(ISERROR(SEARCH("Bajo",J10)))</formula>
    </cfRule>
    <cfRule type="containsText" dxfId="888" priority="60" operator="containsText" text="Extremo">
      <formula>NOT(ISERROR(SEARCH("Extremo",J10)))</formula>
    </cfRule>
  </conditionalFormatting>
  <conditionalFormatting sqref="K10:K19">
    <cfRule type="containsText" dxfId="887" priority="57" operator="containsText" text="Baja">
      <formula>NOT(ISERROR(SEARCH("Baja",K10)))</formula>
    </cfRule>
    <cfRule type="containsText" dxfId="886" priority="58" operator="containsText" text="Muy Baja">
      <formula>NOT(ISERROR(SEARCH("Muy Baja",K10)))</formula>
    </cfRule>
  </conditionalFormatting>
  <conditionalFormatting sqref="K10:K19">
    <cfRule type="containsText" dxfId="885" priority="55" operator="containsText" text="Muy Alta">
      <formula>NOT(ISERROR(SEARCH("Muy Alta",K10)))</formula>
    </cfRule>
    <cfRule type="containsText" dxfId="884" priority="56" operator="containsText" text="Alta">
      <formula>NOT(ISERROR(SEARCH("Alta",K10)))</formula>
    </cfRule>
  </conditionalFormatting>
  <conditionalFormatting sqref="L10:L19">
    <cfRule type="containsText" dxfId="883" priority="51" operator="containsText" text="Catastrófico">
      <formula>NOT(ISERROR(SEARCH("Catastrófico",L10)))</formula>
    </cfRule>
    <cfRule type="containsText" dxfId="882" priority="52" operator="containsText" text="Mayor">
      <formula>NOT(ISERROR(SEARCH("Mayor",L10)))</formula>
    </cfRule>
    <cfRule type="containsText" dxfId="881" priority="53" operator="containsText" text="Menor">
      <formula>NOT(ISERROR(SEARCH("Menor",L10)))</formula>
    </cfRule>
    <cfRule type="containsText" dxfId="880" priority="54" operator="containsText" text="Leve">
      <formula>NOT(ISERROR(SEARCH("Leve",L10)))</formula>
    </cfRule>
  </conditionalFormatting>
  <conditionalFormatting sqref="K20:L20 K25:L25 K30:L30">
    <cfRule type="containsText" dxfId="879" priority="45" operator="containsText" text="3- Moderado">
      <formula>NOT(ISERROR(SEARCH("3- Moderado",K20)))</formula>
    </cfRule>
    <cfRule type="containsText" dxfId="878" priority="46" operator="containsText" text="6- Moderado">
      <formula>NOT(ISERROR(SEARCH("6- Moderado",K20)))</formula>
    </cfRule>
    <cfRule type="containsText" dxfId="877" priority="47" operator="containsText" text="4- Moderado">
      <formula>NOT(ISERROR(SEARCH("4- Moderado",K20)))</formula>
    </cfRule>
    <cfRule type="containsText" dxfId="876" priority="48" operator="containsText" text="3- Bajo">
      <formula>NOT(ISERROR(SEARCH("3- Bajo",K20)))</formula>
    </cfRule>
    <cfRule type="containsText" dxfId="875" priority="49" operator="containsText" text="4- Bajo">
      <formula>NOT(ISERROR(SEARCH("4- Bajo",K20)))</formula>
    </cfRule>
    <cfRule type="containsText" dxfId="874" priority="50" operator="containsText" text="1- Bajo">
      <formula>NOT(ISERROR(SEARCH("1- Bajo",K20)))</formula>
    </cfRule>
  </conditionalFormatting>
  <conditionalFormatting sqref="H20:I20 H25:I25 H30:I30">
    <cfRule type="containsText" dxfId="873" priority="39" operator="containsText" text="3- Moderado">
      <formula>NOT(ISERROR(SEARCH("3- Moderado",H20)))</formula>
    </cfRule>
    <cfRule type="containsText" dxfId="872" priority="40" operator="containsText" text="6- Moderado">
      <formula>NOT(ISERROR(SEARCH("6- Moderado",H20)))</formula>
    </cfRule>
    <cfRule type="containsText" dxfId="871" priority="41" operator="containsText" text="4- Moderado">
      <formula>NOT(ISERROR(SEARCH("4- Moderado",H20)))</formula>
    </cfRule>
    <cfRule type="containsText" dxfId="870" priority="42" operator="containsText" text="3- Bajo">
      <formula>NOT(ISERROR(SEARCH("3- Bajo",H20)))</formula>
    </cfRule>
    <cfRule type="containsText" dxfId="869" priority="43" operator="containsText" text="4- Bajo">
      <formula>NOT(ISERROR(SEARCH("4- Bajo",H20)))</formula>
    </cfRule>
    <cfRule type="containsText" dxfId="868" priority="44" operator="containsText" text="1- Bajo">
      <formula>NOT(ISERROR(SEARCH("1- Bajo",H20)))</formula>
    </cfRule>
  </conditionalFormatting>
  <conditionalFormatting sqref="G20 G25 G30">
    <cfRule type="containsText" dxfId="867" priority="33" operator="containsText" text="3- Moderado">
      <formula>NOT(ISERROR(SEARCH("3- Moderado",G20)))</formula>
    </cfRule>
    <cfRule type="containsText" dxfId="866" priority="34" operator="containsText" text="6- Moderado">
      <formula>NOT(ISERROR(SEARCH("6- Moderado",G20)))</formula>
    </cfRule>
    <cfRule type="containsText" dxfId="865" priority="35" operator="containsText" text="4- Moderado">
      <formula>NOT(ISERROR(SEARCH("4- Moderado",G20)))</formula>
    </cfRule>
    <cfRule type="containsText" dxfId="864" priority="36" operator="containsText" text="3- Bajo">
      <formula>NOT(ISERROR(SEARCH("3- Bajo",G20)))</formula>
    </cfRule>
    <cfRule type="containsText" dxfId="863" priority="37" operator="containsText" text="4- Bajo">
      <formula>NOT(ISERROR(SEARCH("4- Bajo",G20)))</formula>
    </cfRule>
    <cfRule type="containsText" dxfId="862" priority="38" operator="containsText" text="1- Bajo">
      <formula>NOT(ISERROR(SEARCH("1- Bajo",G20)))</formula>
    </cfRule>
  </conditionalFormatting>
  <conditionalFormatting sqref="N20 N25 N30">
    <cfRule type="containsText" dxfId="861" priority="27" operator="containsText" text="3- Moderado">
      <formula>NOT(ISERROR(SEARCH("3- Moderado",N20)))</formula>
    </cfRule>
    <cfRule type="containsText" dxfId="860" priority="28" operator="containsText" text="6- Moderado">
      <formula>NOT(ISERROR(SEARCH("6- Moderado",N20)))</formula>
    </cfRule>
    <cfRule type="containsText" dxfId="859" priority="29" operator="containsText" text="4- Moderado">
      <formula>NOT(ISERROR(SEARCH("4- Moderado",N20)))</formula>
    </cfRule>
    <cfRule type="containsText" dxfId="858" priority="30" operator="containsText" text="3- Bajo">
      <formula>NOT(ISERROR(SEARCH("3- Bajo",N20)))</formula>
    </cfRule>
    <cfRule type="containsText" dxfId="857" priority="31" operator="containsText" text="4- Bajo">
      <formula>NOT(ISERROR(SEARCH("4- Bajo",N20)))</formula>
    </cfRule>
    <cfRule type="containsText" dxfId="856" priority="32" operator="containsText" text="1- Bajo">
      <formula>NOT(ISERROR(SEARCH("1- Bajo",N20)))</formula>
    </cfRule>
  </conditionalFormatting>
  <conditionalFormatting sqref="H20:H34">
    <cfRule type="containsText" dxfId="855" priority="14" operator="containsText" text="Muy Alta">
      <formula>NOT(ISERROR(SEARCH("Muy Alta",H20)))</formula>
    </cfRule>
    <cfRule type="containsText" dxfId="854" priority="15" operator="containsText" text="Alta">
      <formula>NOT(ISERROR(SEARCH("Alta",H20)))</formula>
    </cfRule>
    <cfRule type="containsText" dxfId="853" priority="16" operator="containsText" text="Muy Alta">
      <formula>NOT(ISERROR(SEARCH("Muy Alta",H20)))</formula>
    </cfRule>
    <cfRule type="containsText" dxfId="852" priority="21" operator="containsText" text="Muy Baja">
      <formula>NOT(ISERROR(SEARCH("Muy Baja",H20)))</formula>
    </cfRule>
    <cfRule type="containsText" dxfId="851" priority="22" operator="containsText" text="Baja">
      <formula>NOT(ISERROR(SEARCH("Baja",H20)))</formula>
    </cfRule>
    <cfRule type="containsText" dxfId="850" priority="23" operator="containsText" text="Media">
      <formula>NOT(ISERROR(SEARCH("Media",H20)))</formula>
    </cfRule>
    <cfRule type="containsText" dxfId="849" priority="24" operator="containsText" text="Alta">
      <formula>NOT(ISERROR(SEARCH("Alta",H20)))</formula>
    </cfRule>
    <cfRule type="containsText" dxfId="848" priority="26" operator="containsText" text="Muy Alta">
      <formula>NOT(ISERROR(SEARCH("Muy Alta",H20)))</formula>
    </cfRule>
  </conditionalFormatting>
  <conditionalFormatting sqref="I20:I34">
    <cfRule type="containsText" dxfId="847" priority="17" operator="containsText" text="Catastrófico">
      <formula>NOT(ISERROR(SEARCH("Catastrófico",I20)))</formula>
    </cfRule>
    <cfRule type="containsText" dxfId="846" priority="18" operator="containsText" text="Mayor">
      <formula>NOT(ISERROR(SEARCH("Mayor",I20)))</formula>
    </cfRule>
    <cfRule type="containsText" dxfId="845" priority="19" operator="containsText" text="Menor">
      <formula>NOT(ISERROR(SEARCH("Menor",I20)))</formula>
    </cfRule>
    <cfRule type="containsText" dxfId="844" priority="20" operator="containsText" text="Leve">
      <formula>NOT(ISERROR(SEARCH("Leve",I20)))</formula>
    </cfRule>
    <cfRule type="containsText" dxfId="843" priority="25" operator="containsText" text="Moderado">
      <formula>NOT(ISERROR(SEARCH("Moderado",I20)))</formula>
    </cfRule>
  </conditionalFormatting>
  <conditionalFormatting sqref="K20:K34">
    <cfRule type="containsText" dxfId="842" priority="13" operator="containsText" text="Media">
      <formula>NOT(ISERROR(SEARCH("Media",K20)))</formula>
    </cfRule>
  </conditionalFormatting>
  <conditionalFormatting sqref="L20:L34">
    <cfRule type="containsText" dxfId="841" priority="12" operator="containsText" text="Moderado">
      <formula>NOT(ISERROR(SEARCH("Moderado",L20)))</formula>
    </cfRule>
  </conditionalFormatting>
  <conditionalFormatting sqref="J20:J34">
    <cfRule type="containsText" dxfId="840" priority="11" operator="containsText" text="Moderado">
      <formula>NOT(ISERROR(SEARCH("Moderado",J20)))</formula>
    </cfRule>
  </conditionalFormatting>
  <conditionalFormatting sqref="J20:J34">
    <cfRule type="containsText" dxfId="839" priority="9" operator="containsText" text="Bajo">
      <formula>NOT(ISERROR(SEARCH("Bajo",J20)))</formula>
    </cfRule>
    <cfRule type="containsText" dxfId="838" priority="10" operator="containsText" text="Extremo">
      <formula>NOT(ISERROR(SEARCH("Extremo",J20)))</formula>
    </cfRule>
  </conditionalFormatting>
  <conditionalFormatting sqref="K20:K34">
    <cfRule type="containsText" dxfId="837" priority="7" operator="containsText" text="Baja">
      <formula>NOT(ISERROR(SEARCH("Baja",K20)))</formula>
    </cfRule>
    <cfRule type="containsText" dxfId="836" priority="8" operator="containsText" text="Muy Baja">
      <formula>NOT(ISERROR(SEARCH("Muy Baja",K20)))</formula>
    </cfRule>
  </conditionalFormatting>
  <conditionalFormatting sqref="K20:K34">
    <cfRule type="containsText" dxfId="835" priority="5" operator="containsText" text="Muy Alta">
      <formula>NOT(ISERROR(SEARCH("Muy Alta",K20)))</formula>
    </cfRule>
    <cfRule type="containsText" dxfId="834" priority="6" operator="containsText" text="Alta">
      <formula>NOT(ISERROR(SEARCH("Alta",K20)))</formula>
    </cfRule>
  </conditionalFormatting>
  <conditionalFormatting sqref="L20:L34">
    <cfRule type="containsText" dxfId="833" priority="1" operator="containsText" text="Catastrófico">
      <formula>NOT(ISERROR(SEARCH("Catastrófico",L20)))</formula>
    </cfRule>
    <cfRule type="containsText" dxfId="832" priority="2" operator="containsText" text="Mayor">
      <formula>NOT(ISERROR(SEARCH("Mayor",L20)))</formula>
    </cfRule>
    <cfRule type="containsText" dxfId="831" priority="3" operator="containsText" text="Menor">
      <formula>NOT(ISERROR(SEARCH("Menor",L20)))</formula>
    </cfRule>
    <cfRule type="containsText" dxfId="830" priority="4" operator="containsText" text="Leve">
      <formula>NOT(ISERROR(SEARCH("Leve",L20)))</formula>
    </cfRule>
  </conditionalFormatting>
  <conditionalFormatting sqref="J10:J19">
    <cfRule type="containsText" dxfId="829" priority="149" operator="containsText" text="Bajo">
      <formula>NOT(ISERROR(SEARCH("Bajo",J10)))</formula>
    </cfRule>
    <cfRule type="containsText" dxfId="828" priority="150" operator="containsText" text="Moderado">
      <formula>NOT(ISERROR(SEARCH("Moderado",J10)))</formula>
    </cfRule>
    <cfRule type="containsText" dxfId="827" priority="151" operator="containsText" text="Alto">
      <formula>NOT(ISERROR(SEARCH("Alto",J10)))</formula>
    </cfRule>
    <cfRule type="containsText" dxfId="826" priority="152" operator="containsText" text="Extremo">
      <formula>NOT(ISERROR(SEARCH("Extremo",J10)))</formula>
    </cfRule>
    <cfRule type="colorScale" priority="153">
      <colorScale>
        <cfvo type="min"/>
        <cfvo type="max"/>
        <color rgb="FFFF7128"/>
        <color rgb="FFFFEF9C"/>
      </colorScale>
    </cfRule>
  </conditionalFormatting>
  <conditionalFormatting sqref="M10:M19">
    <cfRule type="containsText" dxfId="825" priority="154" operator="containsText" text="Moderado">
      <formula>NOT(ISERROR(SEARCH("Moderado",M10)))</formula>
    </cfRule>
    <cfRule type="containsText" dxfId="824" priority="155" operator="containsText" text="Bajo">
      <formula>NOT(ISERROR(SEARCH("Bajo",M10)))</formula>
    </cfRule>
    <cfRule type="containsText" dxfId="823" priority="156" operator="containsText" text="Moderado">
      <formula>NOT(ISERROR(SEARCH("Moderado",M10)))</formula>
    </cfRule>
    <cfRule type="containsText" dxfId="822" priority="157" operator="containsText" text="Alto">
      <formula>NOT(ISERROR(SEARCH("Alto",M10)))</formula>
    </cfRule>
    <cfRule type="containsText" dxfId="821" priority="158" operator="containsText" text="Extremo">
      <formula>NOT(ISERROR(SEARCH("Extremo",M10)))</formula>
    </cfRule>
    <cfRule type="colorScale" priority="159">
      <colorScale>
        <cfvo type="min"/>
        <cfvo type="max"/>
        <color rgb="FFFF7128"/>
        <color rgb="FFFFEF9C"/>
      </colorScale>
    </cfRule>
  </conditionalFormatting>
  <conditionalFormatting sqref="J20:J34">
    <cfRule type="containsText" dxfId="820" priority="160" operator="containsText" text="Bajo">
      <formula>NOT(ISERROR(SEARCH("Bajo",J20)))</formula>
    </cfRule>
    <cfRule type="containsText" dxfId="819" priority="161" operator="containsText" text="Moderado">
      <formula>NOT(ISERROR(SEARCH("Moderado",J20)))</formula>
    </cfRule>
    <cfRule type="containsText" dxfId="818" priority="162" operator="containsText" text="Alto">
      <formula>NOT(ISERROR(SEARCH("Alto",J20)))</formula>
    </cfRule>
    <cfRule type="containsText" dxfId="817" priority="163" operator="containsText" text="Extremo">
      <formula>NOT(ISERROR(SEARCH("Extremo",J20)))</formula>
    </cfRule>
    <cfRule type="colorScale" priority="164">
      <colorScale>
        <cfvo type="min"/>
        <cfvo type="max"/>
        <color rgb="FFFF7128"/>
        <color rgb="FFFFEF9C"/>
      </colorScale>
    </cfRule>
  </conditionalFormatting>
  <conditionalFormatting sqref="M20:M34">
    <cfRule type="containsText" dxfId="816" priority="165" operator="containsText" text="Moderado">
      <formula>NOT(ISERROR(SEARCH("Moderado",M20)))</formula>
    </cfRule>
    <cfRule type="containsText" dxfId="815" priority="166" operator="containsText" text="Bajo">
      <formula>NOT(ISERROR(SEARCH("Bajo",M20)))</formula>
    </cfRule>
    <cfRule type="containsText" dxfId="814" priority="167" operator="containsText" text="Moderado">
      <formula>NOT(ISERROR(SEARCH("Moderado",M20)))</formula>
    </cfRule>
    <cfRule type="containsText" dxfId="813" priority="168" operator="containsText" text="Alto">
      <formula>NOT(ISERROR(SEARCH("Alto",M20)))</formula>
    </cfRule>
    <cfRule type="containsText" dxfId="812" priority="169" operator="containsText" text="Extremo">
      <formula>NOT(ISERROR(SEARCH("Extremo",M20)))</formula>
    </cfRule>
    <cfRule type="colorScale" priority="17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7000000}">
          <x14:formula1>
            <xm:f>LISTA!$B$3:$B$9</xm:f>
          </x14:formula1>
          <xm:sqref>C10:C29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34"/>
  <sheetViews>
    <sheetView zoomScale="71" zoomScaleNormal="71" workbookViewId="0">
      <selection activeCell="N25" sqref="N25:N34"/>
    </sheetView>
  </sheetViews>
  <sheetFormatPr baseColWidth="10" defaultColWidth="11.42578125" defaultRowHeight="15"/>
  <cols>
    <col min="1" max="2" width="18.42578125" style="77" customWidth="1"/>
    <col min="3" max="3" width="15.5703125" customWidth="1"/>
    <col min="4" max="4" width="27.5703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2"/>
  </cols>
  <sheetData>
    <row r="1" spans="1:278" s="131" customFormat="1" ht="16.5" customHeight="1">
      <c r="A1" s="353"/>
      <c r="B1" s="354"/>
      <c r="C1" s="354"/>
      <c r="D1" s="463" t="s">
        <v>375</v>
      </c>
      <c r="E1" s="463"/>
      <c r="F1" s="463"/>
      <c r="G1" s="463"/>
      <c r="H1" s="463"/>
      <c r="I1" s="463"/>
      <c r="J1" s="463"/>
      <c r="K1" s="463"/>
      <c r="L1" s="463"/>
      <c r="M1" s="463"/>
      <c r="N1" s="463"/>
      <c r="O1" s="463"/>
      <c r="P1" s="463"/>
      <c r="Q1" s="464"/>
      <c r="R1" s="338" t="s">
        <v>90</v>
      </c>
      <c r="S1" s="338"/>
      <c r="T1" s="338"/>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55"/>
      <c r="B2" s="356"/>
      <c r="C2" s="356"/>
      <c r="D2" s="465"/>
      <c r="E2" s="465"/>
      <c r="F2" s="465"/>
      <c r="G2" s="465"/>
      <c r="H2" s="465"/>
      <c r="I2" s="465"/>
      <c r="J2" s="465"/>
      <c r="K2" s="465"/>
      <c r="L2" s="465"/>
      <c r="M2" s="465"/>
      <c r="N2" s="465"/>
      <c r="O2" s="465"/>
      <c r="P2" s="465"/>
      <c r="Q2" s="466"/>
      <c r="R2" s="338"/>
      <c r="S2" s="338"/>
      <c r="T2" s="338"/>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176"/>
      <c r="D3" s="465"/>
      <c r="E3" s="465"/>
      <c r="F3" s="465"/>
      <c r="G3" s="465"/>
      <c r="H3" s="465"/>
      <c r="I3" s="465"/>
      <c r="J3" s="465"/>
      <c r="K3" s="465"/>
      <c r="L3" s="465"/>
      <c r="M3" s="465"/>
      <c r="N3" s="465"/>
      <c r="O3" s="465"/>
      <c r="P3" s="465"/>
      <c r="Q3" s="466"/>
      <c r="R3" s="338"/>
      <c r="S3" s="338"/>
      <c r="T3" s="338"/>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46" t="s">
        <v>91</v>
      </c>
      <c r="B4" s="347"/>
      <c r="C4" s="348"/>
      <c r="D4" s="349" t="str">
        <f>'Mapa Final'!D4</f>
        <v>Gestion de la Información Estadistica</v>
      </c>
      <c r="E4" s="350"/>
      <c r="F4" s="350"/>
      <c r="G4" s="350"/>
      <c r="H4" s="350"/>
      <c r="I4" s="350"/>
      <c r="J4" s="350"/>
      <c r="K4" s="350"/>
      <c r="L4" s="350"/>
      <c r="M4" s="350"/>
      <c r="N4" s="351"/>
      <c r="O4" s="352"/>
      <c r="P4" s="352"/>
      <c r="Q4" s="35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46" t="s">
        <v>92</v>
      </c>
      <c r="B5" s="347"/>
      <c r="C5" s="348"/>
      <c r="D5" s="35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8"/>
      <c r="F5" s="358"/>
      <c r="G5" s="358"/>
      <c r="H5" s="358"/>
      <c r="I5" s="358"/>
      <c r="J5" s="358"/>
      <c r="K5" s="358"/>
      <c r="L5" s="358"/>
      <c r="M5" s="358"/>
      <c r="N5" s="35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46" t="s">
        <v>94</v>
      </c>
      <c r="B6" s="347"/>
      <c r="C6" s="348"/>
      <c r="D6" s="357" t="str">
        <f>'Mapa Final'!D6</f>
        <v>Nivel Seccional</v>
      </c>
      <c r="E6" s="358"/>
      <c r="F6" s="358"/>
      <c r="G6" s="358"/>
      <c r="H6" s="358"/>
      <c r="I6" s="358"/>
      <c r="J6" s="358"/>
      <c r="K6" s="358"/>
      <c r="L6" s="358"/>
      <c r="M6" s="358"/>
      <c r="N6" s="35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0" customFormat="1" ht="46.5" customHeight="1" thickTop="1" thickBot="1">
      <c r="A7" s="458" t="s">
        <v>360</v>
      </c>
      <c r="B7" s="459"/>
      <c r="C7" s="459"/>
      <c r="D7" s="459"/>
      <c r="E7" s="459"/>
      <c r="F7" s="460"/>
      <c r="G7" s="147"/>
      <c r="H7" s="461" t="s">
        <v>361</v>
      </c>
      <c r="I7" s="461"/>
      <c r="J7" s="461"/>
      <c r="K7" s="461" t="s">
        <v>362</v>
      </c>
      <c r="L7" s="461"/>
      <c r="M7" s="461"/>
      <c r="N7" s="462" t="s">
        <v>363</v>
      </c>
      <c r="O7" s="467" t="s">
        <v>364</v>
      </c>
      <c r="P7" s="469" t="s">
        <v>365</v>
      </c>
      <c r="Q7" s="470"/>
      <c r="R7" s="469" t="s">
        <v>366</v>
      </c>
      <c r="S7" s="470"/>
      <c r="T7" s="471" t="s">
        <v>376</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6" t="s">
        <v>11</v>
      </c>
      <c r="B8" s="156" t="s">
        <v>101</v>
      </c>
      <c r="C8" s="157" t="s">
        <v>27</v>
      </c>
      <c r="D8" s="148" t="s">
        <v>102</v>
      </c>
      <c r="E8" s="181" t="s">
        <v>31</v>
      </c>
      <c r="F8" s="181" t="s">
        <v>33</v>
      </c>
      <c r="G8" s="181" t="s">
        <v>35</v>
      </c>
      <c r="H8" s="149" t="s">
        <v>368</v>
      </c>
      <c r="I8" s="149" t="s">
        <v>332</v>
      </c>
      <c r="J8" s="149" t="s">
        <v>369</v>
      </c>
      <c r="K8" s="149" t="s">
        <v>368</v>
      </c>
      <c r="L8" s="149" t="s">
        <v>370</v>
      </c>
      <c r="M8" s="149" t="s">
        <v>369</v>
      </c>
      <c r="N8" s="462"/>
      <c r="O8" s="468"/>
      <c r="P8" s="150" t="s">
        <v>371</v>
      </c>
      <c r="Q8" s="150" t="s">
        <v>372</v>
      </c>
      <c r="R8" s="150" t="s">
        <v>373</v>
      </c>
      <c r="S8" s="150" t="s">
        <v>374</v>
      </c>
      <c r="T8" s="471"/>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thickTop="1" thickBot="1">
      <c r="A9" s="481"/>
      <c r="B9" s="482"/>
      <c r="C9" s="482"/>
      <c r="D9" s="482"/>
      <c r="E9" s="482"/>
      <c r="F9" s="482"/>
      <c r="G9" s="482"/>
      <c r="H9" s="482"/>
      <c r="I9" s="482"/>
      <c r="J9" s="482"/>
      <c r="K9" s="482"/>
      <c r="L9" s="482"/>
      <c r="M9" s="482"/>
      <c r="N9" s="482"/>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483">
        <f>'Mapa Final'!A10</f>
        <v>1</v>
      </c>
      <c r="B10" s="318" t="s">
        <v>381</v>
      </c>
      <c r="C10" s="328" t="s">
        <v>137</v>
      </c>
      <c r="D10" s="315" t="s">
        <v>382</v>
      </c>
      <c r="E10" s="318" t="s">
        <v>397</v>
      </c>
      <c r="F10" s="318" t="s">
        <v>398</v>
      </c>
      <c r="G10" s="452" t="str">
        <f>'Mapa Final'!G10</f>
        <v>Usuarios, productos y prácticas organizacionales</v>
      </c>
      <c r="H10" s="455" t="str">
        <f>'Mapa Final'!I10</f>
        <v>Baja</v>
      </c>
      <c r="I10" s="487" t="str">
        <f>'Mapa Final'!L10</f>
        <v>Menor</v>
      </c>
      <c r="J10" s="499" t="str">
        <f>'Mapa Final'!N10</f>
        <v>Moderado</v>
      </c>
      <c r="K10" s="496" t="str">
        <f>'Mapa Final'!AA10</f>
        <v>Baja</v>
      </c>
      <c r="L10" s="496" t="str">
        <f>'Mapa Final'!AE10</f>
        <v>Menor</v>
      </c>
      <c r="M10" s="490" t="str">
        <f>'Mapa Final'!AG10</f>
        <v>Moderado</v>
      </c>
      <c r="N10" s="493" t="str">
        <f>'Mapa Final'!AH10</f>
        <v>Aceptar</v>
      </c>
      <c r="O10" s="475"/>
      <c r="P10" s="472"/>
      <c r="Q10" s="475" t="s">
        <v>440</v>
      </c>
      <c r="R10" s="449"/>
      <c r="S10" s="486"/>
      <c r="T10" s="475" t="s">
        <v>441</v>
      </c>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5"/>
      <c r="EN10" s="155"/>
      <c r="EO10" s="155"/>
      <c r="EP10" s="155"/>
      <c r="EQ10" s="155"/>
      <c r="ER10" s="155"/>
      <c r="ES10" s="155"/>
      <c r="ET10" s="155"/>
      <c r="EU10" s="155"/>
      <c r="EV10" s="155"/>
      <c r="EW10" s="155"/>
      <c r="EX10" s="155"/>
      <c r="EY10" s="155"/>
      <c r="EZ10" s="155"/>
      <c r="FA10" s="155"/>
      <c r="FB10" s="155"/>
      <c r="FC10" s="155"/>
      <c r="FD10" s="155"/>
      <c r="FE10" s="155"/>
      <c r="FF10" s="155"/>
      <c r="FG10" s="155"/>
      <c r="FH10" s="155"/>
      <c r="FI10" s="155"/>
      <c r="FJ10" s="155"/>
      <c r="FK10" s="155"/>
      <c r="FL10" s="155"/>
      <c r="FM10" s="155"/>
      <c r="FN10" s="155"/>
      <c r="FO10" s="155"/>
      <c r="FP10" s="155"/>
      <c r="FQ10" s="155"/>
      <c r="FR10" s="155"/>
      <c r="FS10" s="155"/>
      <c r="FT10" s="155"/>
    </row>
    <row r="11" spans="1:278" s="143" customFormat="1" ht="13.5" customHeight="1">
      <c r="A11" s="484"/>
      <c r="B11" s="319"/>
      <c r="C11" s="328"/>
      <c r="D11" s="316"/>
      <c r="E11" s="319"/>
      <c r="F11" s="319"/>
      <c r="G11" s="453"/>
      <c r="H11" s="456"/>
      <c r="I11" s="488"/>
      <c r="J11" s="500"/>
      <c r="K11" s="497"/>
      <c r="L11" s="497"/>
      <c r="M11" s="491"/>
      <c r="N11" s="494"/>
      <c r="O11" s="476"/>
      <c r="P11" s="473"/>
      <c r="Q11" s="476"/>
      <c r="R11" s="450"/>
      <c r="S11" s="476"/>
      <c r="T11" s="476"/>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155"/>
      <c r="BL11" s="155"/>
      <c r="BM11" s="155"/>
      <c r="BN11" s="155"/>
      <c r="BO11" s="155"/>
      <c r="BP11" s="155"/>
      <c r="BQ11" s="155"/>
      <c r="BR11" s="155"/>
      <c r="BS11" s="155"/>
      <c r="BT11" s="155"/>
      <c r="BU11" s="155"/>
      <c r="BV11" s="155"/>
      <c r="BW11" s="155"/>
      <c r="BX11" s="155"/>
      <c r="BY11" s="155"/>
      <c r="BZ11" s="155"/>
      <c r="CA11" s="155"/>
      <c r="CB11" s="155"/>
      <c r="CC11" s="155"/>
      <c r="CD11" s="155"/>
      <c r="CE11" s="155"/>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5"/>
      <c r="EN11" s="155"/>
      <c r="EO11" s="155"/>
      <c r="EP11" s="155"/>
      <c r="EQ11" s="155"/>
      <c r="ER11" s="155"/>
      <c r="ES11" s="155"/>
      <c r="ET11" s="155"/>
      <c r="EU11" s="155"/>
      <c r="EV11" s="155"/>
      <c r="EW11" s="155"/>
      <c r="EX11" s="155"/>
      <c r="EY11" s="155"/>
      <c r="EZ11" s="155"/>
      <c r="FA11" s="155"/>
      <c r="FB11" s="155"/>
      <c r="FC11" s="155"/>
      <c r="FD11" s="155"/>
      <c r="FE11" s="155"/>
      <c r="FF11" s="155"/>
      <c r="FG11" s="155"/>
      <c r="FH11" s="155"/>
      <c r="FI11" s="155"/>
      <c r="FJ11" s="155"/>
      <c r="FK11" s="155"/>
      <c r="FL11" s="155"/>
      <c r="FM11" s="155"/>
      <c r="FN11" s="155"/>
      <c r="FO11" s="155"/>
      <c r="FP11" s="155"/>
      <c r="FQ11" s="155"/>
      <c r="FR11" s="155"/>
      <c r="FS11" s="155"/>
      <c r="FT11" s="155"/>
    </row>
    <row r="12" spans="1:278" s="143" customFormat="1" ht="13.5" customHeight="1">
      <c r="A12" s="484"/>
      <c r="B12" s="319"/>
      <c r="C12" s="328"/>
      <c r="D12" s="316"/>
      <c r="E12" s="319"/>
      <c r="F12" s="319"/>
      <c r="G12" s="453"/>
      <c r="H12" s="456"/>
      <c r="I12" s="488"/>
      <c r="J12" s="500"/>
      <c r="K12" s="497"/>
      <c r="L12" s="497"/>
      <c r="M12" s="491"/>
      <c r="N12" s="494"/>
      <c r="O12" s="476"/>
      <c r="P12" s="473"/>
      <c r="Q12" s="476"/>
      <c r="R12" s="450"/>
      <c r="S12" s="476"/>
      <c r="T12" s="476"/>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row>
    <row r="13" spans="1:278" s="143" customFormat="1" ht="13.5" customHeight="1">
      <c r="A13" s="484"/>
      <c r="B13" s="319"/>
      <c r="C13" s="328"/>
      <c r="D13" s="316"/>
      <c r="E13" s="319"/>
      <c r="F13" s="319"/>
      <c r="G13" s="453"/>
      <c r="H13" s="456"/>
      <c r="I13" s="488"/>
      <c r="J13" s="500"/>
      <c r="K13" s="497"/>
      <c r="L13" s="497"/>
      <c r="M13" s="491"/>
      <c r="N13" s="494"/>
      <c r="O13" s="476"/>
      <c r="P13" s="473"/>
      <c r="Q13" s="476"/>
      <c r="R13" s="450"/>
      <c r="S13" s="476"/>
      <c r="T13" s="476"/>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row>
    <row r="14" spans="1:278" s="143" customFormat="1" ht="238.5" customHeight="1" thickBot="1">
      <c r="A14" s="485"/>
      <c r="B14" s="320"/>
      <c r="C14" s="328"/>
      <c r="D14" s="317"/>
      <c r="E14" s="320"/>
      <c r="F14" s="320"/>
      <c r="G14" s="454"/>
      <c r="H14" s="457"/>
      <c r="I14" s="489"/>
      <c r="J14" s="501"/>
      <c r="K14" s="498"/>
      <c r="L14" s="498"/>
      <c r="M14" s="492"/>
      <c r="N14" s="495"/>
      <c r="O14" s="477"/>
      <c r="P14" s="474"/>
      <c r="Q14" s="477"/>
      <c r="R14" s="451"/>
      <c r="S14" s="477"/>
      <c r="T14" s="477"/>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row>
    <row r="15" spans="1:278" s="143" customFormat="1" ht="15" customHeight="1">
      <c r="A15" s="314">
        <v>2</v>
      </c>
      <c r="B15" s="318" t="s">
        <v>387</v>
      </c>
      <c r="C15" s="328" t="s">
        <v>137</v>
      </c>
      <c r="D15" s="324" t="s">
        <v>403</v>
      </c>
      <c r="E15" s="318" t="s">
        <v>404</v>
      </c>
      <c r="F15" s="318" t="s">
        <v>423</v>
      </c>
      <c r="G15" s="452" t="str">
        <f>'Mapa Final'!G15</f>
        <v>Usuarios, productos y prácticas organizacionales</v>
      </c>
      <c r="H15" s="455" t="str">
        <f>'Mapa Final'!I15</f>
        <v>Baja</v>
      </c>
      <c r="I15" s="487" t="str">
        <f>'Mapa Final'!L15</f>
        <v>Leve</v>
      </c>
      <c r="J15" s="499" t="str">
        <f>'Mapa Final'!N15</f>
        <v>Bajo</v>
      </c>
      <c r="K15" s="496" t="str">
        <f>'Mapa Final'!AA15</f>
        <v>Baja</v>
      </c>
      <c r="L15" s="496" t="str">
        <f>'Mapa Final'!AE15</f>
        <v>Leve</v>
      </c>
      <c r="M15" s="490" t="str">
        <f>'Mapa Final'!AG15</f>
        <v>Bajo</v>
      </c>
      <c r="N15" s="493" t="str">
        <f>'Mapa Final'!AH15</f>
        <v>Aceptar</v>
      </c>
      <c r="O15" s="475"/>
      <c r="P15" s="472"/>
      <c r="Q15" s="475" t="s">
        <v>440</v>
      </c>
      <c r="R15" s="449"/>
      <c r="S15" s="486"/>
      <c r="T15" s="475" t="s">
        <v>441</v>
      </c>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row>
    <row r="16" spans="1:278" s="143" customFormat="1" ht="13.5" customHeight="1">
      <c r="A16" s="314"/>
      <c r="B16" s="319"/>
      <c r="C16" s="328"/>
      <c r="D16" s="325"/>
      <c r="E16" s="319"/>
      <c r="F16" s="319"/>
      <c r="G16" s="453"/>
      <c r="H16" s="456"/>
      <c r="I16" s="488"/>
      <c r="J16" s="500"/>
      <c r="K16" s="497"/>
      <c r="L16" s="497"/>
      <c r="M16" s="491"/>
      <c r="N16" s="494"/>
      <c r="O16" s="476"/>
      <c r="P16" s="473"/>
      <c r="Q16" s="476"/>
      <c r="R16" s="450"/>
      <c r="S16" s="476"/>
      <c r="T16" s="476"/>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5"/>
      <c r="CE16" s="155"/>
      <c r="CF16" s="155"/>
      <c r="CG16" s="155"/>
      <c r="CH16" s="155"/>
      <c r="CI16" s="155"/>
      <c r="CJ16" s="155"/>
      <c r="CK16" s="155"/>
      <c r="CL16" s="155"/>
      <c r="CM16" s="155"/>
      <c r="CN16" s="155"/>
      <c r="CO16" s="155"/>
      <c r="CP16" s="155"/>
      <c r="CQ16" s="155"/>
      <c r="CR16" s="155"/>
      <c r="CS16" s="155"/>
      <c r="CT16" s="155"/>
      <c r="CU16" s="155"/>
      <c r="CV16" s="155"/>
      <c r="CW16" s="155"/>
      <c r="CX16" s="155"/>
      <c r="CY16" s="155"/>
      <c r="CZ16" s="155"/>
      <c r="DA16" s="155"/>
      <c r="DB16" s="155"/>
      <c r="DC16" s="155"/>
      <c r="DD16" s="155"/>
      <c r="DE16" s="155"/>
      <c r="DF16" s="155"/>
      <c r="DG16" s="155"/>
      <c r="DH16" s="155"/>
      <c r="DI16" s="155"/>
      <c r="DJ16" s="155"/>
      <c r="DK16" s="155"/>
      <c r="DL16" s="155"/>
      <c r="DM16" s="155"/>
      <c r="DN16" s="155"/>
      <c r="DO16" s="155"/>
      <c r="DP16" s="155"/>
      <c r="DQ16" s="155"/>
      <c r="DR16" s="155"/>
      <c r="DS16" s="155"/>
      <c r="DT16" s="155"/>
      <c r="DU16" s="155"/>
      <c r="DV16" s="155"/>
      <c r="DW16" s="155"/>
      <c r="DX16" s="155"/>
      <c r="DY16" s="155"/>
      <c r="DZ16" s="155"/>
      <c r="EA16" s="155"/>
      <c r="EB16" s="155"/>
      <c r="EC16" s="155"/>
      <c r="ED16" s="155"/>
      <c r="EE16" s="155"/>
      <c r="EF16" s="155"/>
      <c r="EG16" s="155"/>
      <c r="EH16" s="155"/>
      <c r="EI16" s="155"/>
      <c r="EJ16" s="155"/>
      <c r="EK16" s="155"/>
      <c r="EL16" s="155"/>
      <c r="EM16" s="155"/>
      <c r="EN16" s="155"/>
      <c r="EO16" s="155"/>
      <c r="EP16" s="155"/>
      <c r="EQ16" s="155"/>
      <c r="ER16" s="155"/>
      <c r="ES16" s="155"/>
      <c r="ET16" s="155"/>
      <c r="EU16" s="155"/>
      <c r="EV16" s="155"/>
      <c r="EW16" s="155"/>
      <c r="EX16" s="155"/>
      <c r="EY16" s="155"/>
      <c r="EZ16" s="155"/>
      <c r="FA16" s="155"/>
      <c r="FB16" s="155"/>
      <c r="FC16" s="155"/>
      <c r="FD16" s="155"/>
      <c r="FE16" s="155"/>
      <c r="FF16" s="155"/>
      <c r="FG16" s="155"/>
      <c r="FH16" s="155"/>
      <c r="FI16" s="155"/>
      <c r="FJ16" s="155"/>
      <c r="FK16" s="155"/>
      <c r="FL16" s="155"/>
      <c r="FM16" s="155"/>
      <c r="FN16" s="155"/>
      <c r="FO16" s="155"/>
      <c r="FP16" s="155"/>
      <c r="FQ16" s="155"/>
      <c r="FR16" s="155"/>
      <c r="FS16" s="155"/>
      <c r="FT16" s="155"/>
    </row>
    <row r="17" spans="1:176" s="143" customFormat="1" ht="13.5" customHeight="1">
      <c r="A17" s="314"/>
      <c r="B17" s="319"/>
      <c r="C17" s="328"/>
      <c r="D17" s="325"/>
      <c r="E17" s="319"/>
      <c r="F17" s="319"/>
      <c r="G17" s="453"/>
      <c r="H17" s="456"/>
      <c r="I17" s="488"/>
      <c r="J17" s="500"/>
      <c r="K17" s="497"/>
      <c r="L17" s="497"/>
      <c r="M17" s="491"/>
      <c r="N17" s="494"/>
      <c r="O17" s="476"/>
      <c r="P17" s="473"/>
      <c r="Q17" s="476"/>
      <c r="R17" s="450"/>
      <c r="S17" s="476"/>
      <c r="T17" s="476"/>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5"/>
      <c r="CE17" s="155"/>
      <c r="CF17" s="155"/>
      <c r="CG17" s="155"/>
      <c r="CH17" s="155"/>
      <c r="CI17" s="155"/>
      <c r="CJ17" s="155"/>
      <c r="CK17" s="155"/>
      <c r="CL17" s="155"/>
      <c r="CM17" s="155"/>
      <c r="CN17" s="155"/>
      <c r="CO17" s="155"/>
      <c r="CP17" s="155"/>
      <c r="CQ17" s="155"/>
      <c r="CR17" s="155"/>
      <c r="CS17" s="155"/>
      <c r="CT17" s="155"/>
      <c r="CU17" s="155"/>
      <c r="CV17" s="155"/>
      <c r="CW17" s="155"/>
      <c r="CX17" s="155"/>
      <c r="CY17" s="155"/>
      <c r="CZ17" s="155"/>
      <c r="DA17" s="155"/>
      <c r="DB17" s="155"/>
      <c r="DC17" s="155"/>
      <c r="DD17" s="155"/>
      <c r="DE17" s="155"/>
      <c r="DF17" s="155"/>
      <c r="DG17" s="155"/>
      <c r="DH17" s="155"/>
      <c r="DI17" s="155"/>
      <c r="DJ17" s="155"/>
      <c r="DK17" s="155"/>
      <c r="DL17" s="155"/>
      <c r="DM17" s="155"/>
      <c r="DN17" s="155"/>
      <c r="DO17" s="155"/>
      <c r="DP17" s="155"/>
      <c r="DQ17" s="155"/>
      <c r="DR17" s="155"/>
      <c r="DS17" s="155"/>
      <c r="DT17" s="155"/>
      <c r="DU17" s="155"/>
      <c r="DV17" s="155"/>
      <c r="DW17" s="155"/>
      <c r="DX17" s="155"/>
      <c r="DY17" s="155"/>
      <c r="DZ17" s="155"/>
      <c r="EA17" s="155"/>
      <c r="EB17" s="155"/>
      <c r="EC17" s="155"/>
      <c r="ED17" s="155"/>
      <c r="EE17" s="155"/>
      <c r="EF17" s="155"/>
      <c r="EG17" s="155"/>
      <c r="EH17" s="155"/>
      <c r="EI17" s="155"/>
      <c r="EJ17" s="155"/>
      <c r="EK17" s="155"/>
      <c r="EL17" s="155"/>
      <c r="EM17" s="155"/>
      <c r="EN17" s="155"/>
      <c r="EO17" s="155"/>
      <c r="EP17" s="155"/>
      <c r="EQ17" s="155"/>
      <c r="ER17" s="155"/>
      <c r="ES17" s="155"/>
      <c r="ET17" s="155"/>
      <c r="EU17" s="155"/>
      <c r="EV17" s="155"/>
      <c r="EW17" s="155"/>
      <c r="EX17" s="155"/>
      <c r="EY17" s="155"/>
      <c r="EZ17" s="155"/>
      <c r="FA17" s="155"/>
      <c r="FB17" s="155"/>
      <c r="FC17" s="155"/>
      <c r="FD17" s="155"/>
      <c r="FE17" s="155"/>
      <c r="FF17" s="155"/>
      <c r="FG17" s="155"/>
      <c r="FH17" s="155"/>
      <c r="FI17" s="155"/>
      <c r="FJ17" s="155"/>
      <c r="FK17" s="155"/>
      <c r="FL17" s="155"/>
      <c r="FM17" s="155"/>
      <c r="FN17" s="155"/>
      <c r="FO17" s="155"/>
      <c r="FP17" s="155"/>
      <c r="FQ17" s="155"/>
      <c r="FR17" s="155"/>
      <c r="FS17" s="155"/>
      <c r="FT17" s="155"/>
    </row>
    <row r="18" spans="1:176" s="143" customFormat="1" ht="13.5" customHeight="1">
      <c r="A18" s="314"/>
      <c r="B18" s="319"/>
      <c r="C18" s="328"/>
      <c r="D18" s="325"/>
      <c r="E18" s="319"/>
      <c r="F18" s="319"/>
      <c r="G18" s="453"/>
      <c r="H18" s="456"/>
      <c r="I18" s="488"/>
      <c r="J18" s="500"/>
      <c r="K18" s="497"/>
      <c r="L18" s="497"/>
      <c r="M18" s="491"/>
      <c r="N18" s="494"/>
      <c r="O18" s="476"/>
      <c r="P18" s="473"/>
      <c r="Q18" s="476"/>
      <c r="R18" s="450"/>
      <c r="S18" s="476"/>
      <c r="T18" s="476"/>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5"/>
      <c r="ED18" s="155"/>
      <c r="EE18" s="155"/>
      <c r="EF18" s="155"/>
      <c r="EG18" s="155"/>
      <c r="EH18" s="155"/>
      <c r="EI18" s="155"/>
      <c r="EJ18" s="155"/>
      <c r="EK18" s="155"/>
      <c r="EL18" s="155"/>
      <c r="EM18" s="155"/>
      <c r="EN18" s="155"/>
      <c r="EO18" s="155"/>
      <c r="EP18" s="155"/>
      <c r="EQ18" s="155"/>
      <c r="ER18" s="155"/>
      <c r="ES18" s="155"/>
      <c r="ET18" s="155"/>
      <c r="EU18" s="155"/>
      <c r="EV18" s="155"/>
      <c r="EW18" s="155"/>
      <c r="EX18" s="155"/>
      <c r="EY18" s="155"/>
      <c r="EZ18" s="155"/>
      <c r="FA18" s="155"/>
      <c r="FB18" s="155"/>
      <c r="FC18" s="155"/>
      <c r="FD18" s="155"/>
      <c r="FE18" s="155"/>
      <c r="FF18" s="155"/>
      <c r="FG18" s="155"/>
      <c r="FH18" s="155"/>
      <c r="FI18" s="155"/>
      <c r="FJ18" s="155"/>
      <c r="FK18" s="155"/>
      <c r="FL18" s="155"/>
      <c r="FM18" s="155"/>
      <c r="FN18" s="155"/>
      <c r="FO18" s="155"/>
      <c r="FP18" s="155"/>
      <c r="FQ18" s="155"/>
      <c r="FR18" s="155"/>
      <c r="FS18" s="155"/>
      <c r="FT18" s="155"/>
    </row>
    <row r="19" spans="1:176" s="143" customFormat="1" ht="255.75" customHeight="1" thickBot="1">
      <c r="A19" s="314"/>
      <c r="B19" s="320"/>
      <c r="C19" s="328"/>
      <c r="D19" s="326"/>
      <c r="E19" s="320"/>
      <c r="F19" s="320"/>
      <c r="G19" s="454"/>
      <c r="H19" s="457"/>
      <c r="I19" s="489"/>
      <c r="J19" s="501"/>
      <c r="K19" s="498"/>
      <c r="L19" s="498"/>
      <c r="M19" s="492"/>
      <c r="N19" s="495"/>
      <c r="O19" s="477"/>
      <c r="P19" s="474"/>
      <c r="Q19" s="477"/>
      <c r="R19" s="451"/>
      <c r="S19" s="477"/>
      <c r="T19" s="477"/>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DQ19" s="155"/>
      <c r="DR19" s="155"/>
      <c r="DS19" s="155"/>
      <c r="DT19" s="155"/>
      <c r="DU19" s="155"/>
      <c r="DV19" s="155"/>
      <c r="DW19" s="155"/>
      <c r="DX19" s="155"/>
      <c r="DY19" s="155"/>
      <c r="DZ19" s="155"/>
      <c r="EA19" s="155"/>
      <c r="EB19" s="155"/>
      <c r="EC19" s="155"/>
      <c r="ED19" s="155"/>
      <c r="EE19" s="155"/>
      <c r="EF19" s="155"/>
      <c r="EG19" s="155"/>
      <c r="EH19" s="155"/>
      <c r="EI19" s="155"/>
      <c r="EJ19" s="155"/>
      <c r="EK19" s="155"/>
      <c r="EL19" s="155"/>
      <c r="EM19" s="155"/>
      <c r="EN19" s="155"/>
      <c r="EO19" s="155"/>
      <c r="EP19" s="155"/>
      <c r="EQ19" s="155"/>
      <c r="ER19" s="155"/>
      <c r="ES19" s="155"/>
      <c r="ET19" s="155"/>
      <c r="EU19" s="155"/>
      <c r="EV19" s="155"/>
      <c r="EW19" s="155"/>
      <c r="EX19" s="155"/>
      <c r="EY19" s="155"/>
      <c r="EZ19" s="155"/>
      <c r="FA19" s="155"/>
      <c r="FB19" s="155"/>
      <c r="FC19" s="155"/>
      <c r="FD19" s="155"/>
      <c r="FE19" s="155"/>
      <c r="FF19" s="155"/>
      <c r="FG19" s="155"/>
      <c r="FH19" s="155"/>
      <c r="FI19" s="155"/>
      <c r="FJ19" s="155"/>
      <c r="FK19" s="155"/>
      <c r="FL19" s="155"/>
      <c r="FM19" s="155"/>
      <c r="FN19" s="155"/>
      <c r="FO19" s="155"/>
      <c r="FP19" s="155"/>
      <c r="FQ19" s="155"/>
      <c r="FR19" s="155"/>
      <c r="FS19" s="155"/>
      <c r="FT19" s="155"/>
    </row>
    <row r="20" spans="1:176" ht="15" customHeight="1">
      <c r="A20" s="314">
        <v>3</v>
      </c>
      <c r="B20" s="321" t="s">
        <v>395</v>
      </c>
      <c r="C20" s="314" t="s">
        <v>137</v>
      </c>
      <c r="D20" s="315" t="s">
        <v>439</v>
      </c>
      <c r="E20" s="318" t="s">
        <v>393</v>
      </c>
      <c r="F20" s="318" t="s">
        <v>394</v>
      </c>
      <c r="G20" s="452" t="str">
        <f>'Mapa Final'!G20</f>
        <v>Ejecución y Administración de Procesos</v>
      </c>
      <c r="H20" s="455" t="str">
        <f>'Mapa Final'!I20</f>
        <v>Baja</v>
      </c>
      <c r="I20" s="487" t="str">
        <f>'Mapa Final'!L20</f>
        <v>Mayor</v>
      </c>
      <c r="J20" s="499" t="str">
        <f>'Mapa Final'!N20</f>
        <v xml:space="preserve">Alto </v>
      </c>
      <c r="K20" s="496" t="str">
        <f>'Mapa Final'!AA20</f>
        <v>Baja</v>
      </c>
      <c r="L20" s="496" t="str">
        <f>'Mapa Final'!AE20</f>
        <v>Mayor</v>
      </c>
      <c r="M20" s="490" t="str">
        <f>'Mapa Final'!AG20</f>
        <v xml:space="preserve">Alto </v>
      </c>
      <c r="N20" s="493" t="str">
        <f>'Mapa Final'!AH20</f>
        <v>Evitar</v>
      </c>
      <c r="O20" s="475"/>
      <c r="P20" s="472"/>
      <c r="Q20" s="475" t="s">
        <v>440</v>
      </c>
      <c r="R20" s="449"/>
      <c r="S20" s="486"/>
      <c r="T20" s="475" t="s">
        <v>441</v>
      </c>
      <c r="U20" s="155"/>
      <c r="V20" s="155"/>
    </row>
    <row r="21" spans="1:176">
      <c r="A21" s="314"/>
      <c r="B21" s="322"/>
      <c r="C21" s="314"/>
      <c r="D21" s="316"/>
      <c r="E21" s="319"/>
      <c r="F21" s="319"/>
      <c r="G21" s="453"/>
      <c r="H21" s="456"/>
      <c r="I21" s="488"/>
      <c r="J21" s="500"/>
      <c r="K21" s="497"/>
      <c r="L21" s="497"/>
      <c r="M21" s="491"/>
      <c r="N21" s="494"/>
      <c r="O21" s="476"/>
      <c r="P21" s="473"/>
      <c r="Q21" s="476"/>
      <c r="R21" s="450"/>
      <c r="S21" s="476"/>
      <c r="T21" s="476"/>
      <c r="U21" s="155"/>
      <c r="V21" s="155"/>
    </row>
    <row r="22" spans="1:176">
      <c r="A22" s="314"/>
      <c r="B22" s="322"/>
      <c r="C22" s="314"/>
      <c r="D22" s="316"/>
      <c r="E22" s="319"/>
      <c r="F22" s="319"/>
      <c r="G22" s="453"/>
      <c r="H22" s="456"/>
      <c r="I22" s="488"/>
      <c r="J22" s="500"/>
      <c r="K22" s="497"/>
      <c r="L22" s="497"/>
      <c r="M22" s="491"/>
      <c r="N22" s="494"/>
      <c r="O22" s="476"/>
      <c r="P22" s="473"/>
      <c r="Q22" s="476"/>
      <c r="R22" s="450"/>
      <c r="S22" s="476"/>
      <c r="T22" s="476"/>
      <c r="U22" s="155"/>
      <c r="V22" s="155"/>
    </row>
    <row r="23" spans="1:176">
      <c r="A23" s="314"/>
      <c r="B23" s="322"/>
      <c r="C23" s="314"/>
      <c r="D23" s="316"/>
      <c r="E23" s="319"/>
      <c r="F23" s="319"/>
      <c r="G23" s="453"/>
      <c r="H23" s="456"/>
      <c r="I23" s="488"/>
      <c r="J23" s="500"/>
      <c r="K23" s="497"/>
      <c r="L23" s="497"/>
      <c r="M23" s="491"/>
      <c r="N23" s="494"/>
      <c r="O23" s="476"/>
      <c r="P23" s="473"/>
      <c r="Q23" s="476"/>
      <c r="R23" s="450"/>
      <c r="S23" s="476"/>
      <c r="T23" s="476"/>
      <c r="U23" s="155"/>
      <c r="V23" s="155"/>
    </row>
    <row r="24" spans="1:176" ht="307.5" customHeight="1" thickBot="1">
      <c r="A24" s="314"/>
      <c r="B24" s="323"/>
      <c r="C24" s="314"/>
      <c r="D24" s="317"/>
      <c r="E24" s="320"/>
      <c r="F24" s="320"/>
      <c r="G24" s="454"/>
      <c r="H24" s="457"/>
      <c r="I24" s="489"/>
      <c r="J24" s="501"/>
      <c r="K24" s="498"/>
      <c r="L24" s="498"/>
      <c r="M24" s="492"/>
      <c r="N24" s="495"/>
      <c r="O24" s="477"/>
      <c r="P24" s="474"/>
      <c r="Q24" s="477"/>
      <c r="R24" s="451"/>
      <c r="S24" s="477"/>
      <c r="T24" s="477"/>
      <c r="U24" s="155"/>
      <c r="V24" s="155"/>
    </row>
    <row r="25" spans="1:176" ht="15" customHeight="1">
      <c r="A25" s="318">
        <v>4</v>
      </c>
      <c r="B25" s="318" t="s">
        <v>428</v>
      </c>
      <c r="C25" s="314" t="s">
        <v>140</v>
      </c>
      <c r="D25" s="315" t="s">
        <v>425</v>
      </c>
      <c r="E25" s="324" t="s">
        <v>426</v>
      </c>
      <c r="F25" s="318" t="s">
        <v>427</v>
      </c>
      <c r="G25" s="452" t="str">
        <f>'Mapa Final'!G25</f>
        <v>Fraude Interno</v>
      </c>
      <c r="H25" s="455" t="str">
        <f>'Mapa Final'!I25</f>
        <v>Media</v>
      </c>
      <c r="I25" s="487" t="str">
        <f>'Mapa Final'!L25</f>
        <v>Mayor</v>
      </c>
      <c r="J25" s="499" t="str">
        <f>'Mapa Final'!N25</f>
        <v xml:space="preserve">Alto </v>
      </c>
      <c r="K25" s="496" t="str">
        <f>'Mapa Final'!AA25</f>
        <v>Baja</v>
      </c>
      <c r="L25" s="496" t="str">
        <f>'Mapa Final'!AE25</f>
        <v>Mayor</v>
      </c>
      <c r="M25" s="490" t="str">
        <f>'Mapa Final'!AG25</f>
        <v xml:space="preserve">Alto </v>
      </c>
      <c r="N25" s="493" t="str">
        <f>'Mapa Final'!AH25</f>
        <v>Reducir(mitigar)</v>
      </c>
      <c r="O25" s="472"/>
      <c r="P25" s="472"/>
      <c r="Q25" s="475" t="s">
        <v>440</v>
      </c>
      <c r="R25" s="449"/>
      <c r="S25" s="486"/>
      <c r="T25" s="475" t="s">
        <v>441</v>
      </c>
    </row>
    <row r="26" spans="1:176">
      <c r="A26" s="319"/>
      <c r="B26" s="319"/>
      <c r="C26" s="314"/>
      <c r="D26" s="316"/>
      <c r="E26" s="325"/>
      <c r="F26" s="319"/>
      <c r="G26" s="453"/>
      <c r="H26" s="456"/>
      <c r="I26" s="488"/>
      <c r="J26" s="500"/>
      <c r="K26" s="497"/>
      <c r="L26" s="497"/>
      <c r="M26" s="491"/>
      <c r="N26" s="494"/>
      <c r="O26" s="473"/>
      <c r="P26" s="473"/>
      <c r="Q26" s="476"/>
      <c r="R26" s="450"/>
      <c r="S26" s="476"/>
      <c r="T26" s="476"/>
    </row>
    <row r="27" spans="1:176">
      <c r="A27" s="319"/>
      <c r="B27" s="319"/>
      <c r="C27" s="314"/>
      <c r="D27" s="316"/>
      <c r="E27" s="325"/>
      <c r="F27" s="319"/>
      <c r="G27" s="453"/>
      <c r="H27" s="456"/>
      <c r="I27" s="488"/>
      <c r="J27" s="500"/>
      <c r="K27" s="497"/>
      <c r="L27" s="497"/>
      <c r="M27" s="491"/>
      <c r="N27" s="494"/>
      <c r="O27" s="473"/>
      <c r="P27" s="473"/>
      <c r="Q27" s="476"/>
      <c r="R27" s="450"/>
      <c r="S27" s="476"/>
      <c r="T27" s="476"/>
    </row>
    <row r="28" spans="1:176">
      <c r="A28" s="319"/>
      <c r="B28" s="319"/>
      <c r="C28" s="314"/>
      <c r="D28" s="316"/>
      <c r="E28" s="325"/>
      <c r="F28" s="319"/>
      <c r="G28" s="453"/>
      <c r="H28" s="456"/>
      <c r="I28" s="488"/>
      <c r="J28" s="500"/>
      <c r="K28" s="497"/>
      <c r="L28" s="497"/>
      <c r="M28" s="491"/>
      <c r="N28" s="494"/>
      <c r="O28" s="473"/>
      <c r="P28" s="473"/>
      <c r="Q28" s="476"/>
      <c r="R28" s="450"/>
      <c r="S28" s="476"/>
      <c r="T28" s="476"/>
    </row>
    <row r="29" spans="1:176" ht="277.5" customHeight="1" thickBot="1">
      <c r="A29" s="320"/>
      <c r="B29" s="320"/>
      <c r="C29" s="314"/>
      <c r="D29" s="317"/>
      <c r="E29" s="326"/>
      <c r="F29" s="320"/>
      <c r="G29" s="454"/>
      <c r="H29" s="457"/>
      <c r="I29" s="489"/>
      <c r="J29" s="501"/>
      <c r="K29" s="498"/>
      <c r="L29" s="498"/>
      <c r="M29" s="492"/>
      <c r="N29" s="495"/>
      <c r="O29" s="474"/>
      <c r="P29" s="474"/>
      <c r="Q29" s="477"/>
      <c r="R29" s="451"/>
      <c r="S29" s="477"/>
      <c r="T29" s="477"/>
    </row>
    <row r="30" spans="1:176" ht="15" customHeight="1">
      <c r="A30" s="318">
        <v>5</v>
      </c>
      <c r="B30" s="321" t="s">
        <v>149</v>
      </c>
      <c r="C30" s="314" t="s">
        <v>125</v>
      </c>
      <c r="D30" s="378" t="s">
        <v>436</v>
      </c>
      <c r="E30" s="314" t="s">
        <v>150</v>
      </c>
      <c r="F30" s="314" t="s">
        <v>151</v>
      </c>
      <c r="G30" s="452" t="str">
        <f>'Mapa Final'!G30</f>
        <v>Usuarios, productos y prácticas organizacionales</v>
      </c>
      <c r="H30" s="455" t="str">
        <f>'Mapa Final'!I30</f>
        <v>Media</v>
      </c>
      <c r="I30" s="487" t="str">
        <f>'Mapa Final'!L30</f>
        <v>Moderado</v>
      </c>
      <c r="J30" s="499" t="str">
        <f>'Mapa Final'!N30</f>
        <v>Moderado</v>
      </c>
      <c r="K30" s="496" t="str">
        <f>'Mapa Final'!AA30</f>
        <v>Baja</v>
      </c>
      <c r="L30" s="496" t="str">
        <f>'Mapa Final'!AE30</f>
        <v>Mayor</v>
      </c>
      <c r="M30" s="490" t="str">
        <f>'Mapa Final'!AG30</f>
        <v xml:space="preserve">Alto </v>
      </c>
      <c r="N30" s="493" t="str">
        <f>'Mapa Final'!AH30</f>
        <v>Reducir(mitigar)</v>
      </c>
      <c r="O30" s="475"/>
      <c r="P30" s="472"/>
      <c r="Q30" s="475" t="s">
        <v>440</v>
      </c>
      <c r="R30" s="449"/>
      <c r="S30" s="486"/>
      <c r="T30" s="475" t="s">
        <v>441</v>
      </c>
    </row>
    <row r="31" spans="1:176">
      <c r="A31" s="319"/>
      <c r="B31" s="322"/>
      <c r="C31" s="314"/>
      <c r="D31" s="378"/>
      <c r="E31" s="314"/>
      <c r="F31" s="314"/>
      <c r="G31" s="453"/>
      <c r="H31" s="456"/>
      <c r="I31" s="488"/>
      <c r="J31" s="500"/>
      <c r="K31" s="497"/>
      <c r="L31" s="497"/>
      <c r="M31" s="491"/>
      <c r="N31" s="494"/>
      <c r="O31" s="476"/>
      <c r="P31" s="473"/>
      <c r="Q31" s="476"/>
      <c r="R31" s="450"/>
      <c r="S31" s="476"/>
      <c r="T31" s="476"/>
    </row>
    <row r="32" spans="1:176">
      <c r="A32" s="319"/>
      <c r="B32" s="322"/>
      <c r="C32" s="314"/>
      <c r="D32" s="378"/>
      <c r="E32" s="314"/>
      <c r="F32" s="314"/>
      <c r="G32" s="453"/>
      <c r="H32" s="456"/>
      <c r="I32" s="488"/>
      <c r="J32" s="500"/>
      <c r="K32" s="497"/>
      <c r="L32" s="497"/>
      <c r="M32" s="491"/>
      <c r="N32" s="494"/>
      <c r="O32" s="476"/>
      <c r="P32" s="473"/>
      <c r="Q32" s="476"/>
      <c r="R32" s="450"/>
      <c r="S32" s="476"/>
      <c r="T32" s="476"/>
    </row>
    <row r="33" spans="1:20">
      <c r="A33" s="319"/>
      <c r="B33" s="322"/>
      <c r="C33" s="314"/>
      <c r="D33" s="378"/>
      <c r="E33" s="314"/>
      <c r="F33" s="314"/>
      <c r="G33" s="453"/>
      <c r="H33" s="456"/>
      <c r="I33" s="488"/>
      <c r="J33" s="500"/>
      <c r="K33" s="497"/>
      <c r="L33" s="497"/>
      <c r="M33" s="491"/>
      <c r="N33" s="494"/>
      <c r="O33" s="476"/>
      <c r="P33" s="473"/>
      <c r="Q33" s="476"/>
      <c r="R33" s="450"/>
      <c r="S33" s="476"/>
      <c r="T33" s="476"/>
    </row>
    <row r="34" spans="1:20" ht="135.75" customHeight="1" thickBot="1">
      <c r="A34" s="320"/>
      <c r="B34" s="323"/>
      <c r="C34" s="314"/>
      <c r="D34" s="378"/>
      <c r="E34" s="314"/>
      <c r="F34" s="314"/>
      <c r="G34" s="454"/>
      <c r="H34" s="457"/>
      <c r="I34" s="489"/>
      <c r="J34" s="501"/>
      <c r="K34" s="498"/>
      <c r="L34" s="498"/>
      <c r="M34" s="492"/>
      <c r="N34" s="495"/>
      <c r="O34" s="477"/>
      <c r="P34" s="474"/>
      <c r="Q34" s="477"/>
      <c r="R34" s="451"/>
      <c r="S34" s="477"/>
      <c r="T34" s="477"/>
    </row>
  </sheetData>
  <mergeCells count="119">
    <mergeCell ref="I25:I29"/>
    <mergeCell ref="J25:J29"/>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Q30:Q34"/>
    <mergeCell ref="R30:R34"/>
    <mergeCell ref="A30:A34"/>
    <mergeCell ref="C30:C34"/>
    <mergeCell ref="D30:D34"/>
    <mergeCell ref="E30:E34"/>
    <mergeCell ref="F30:F34"/>
    <mergeCell ref="G30:G34"/>
    <mergeCell ref="H30:H34"/>
    <mergeCell ref="I30:I34"/>
    <mergeCell ref="J30:J34"/>
    <mergeCell ref="B30:B3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H25:H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5:J1048576 A7:B7">
    <cfRule type="containsText" dxfId="811" priority="709" operator="containsText" text="3- Moderado">
      <formula>NOT(ISERROR(SEARCH("3- Moderado",A7)))</formula>
    </cfRule>
    <cfRule type="containsText" dxfId="810" priority="710" operator="containsText" text="6- Moderado">
      <formula>NOT(ISERROR(SEARCH("6- Moderado",A7)))</formula>
    </cfRule>
    <cfRule type="containsText" dxfId="809" priority="711" operator="containsText" text="4- Moderado">
      <formula>NOT(ISERROR(SEARCH("4- Moderado",A7)))</formula>
    </cfRule>
    <cfRule type="containsText" dxfId="808" priority="712" operator="containsText" text="3- Bajo">
      <formula>NOT(ISERROR(SEARCH("3- Bajo",A7)))</formula>
    </cfRule>
    <cfRule type="containsText" dxfId="807" priority="713" operator="containsText" text="4- Bajo">
      <formula>NOT(ISERROR(SEARCH("4- Bajo",A7)))</formula>
    </cfRule>
    <cfRule type="containsText" dxfId="806" priority="714" operator="containsText" text="1- Bajo">
      <formula>NOT(ISERROR(SEARCH("1- Bajo",A7)))</formula>
    </cfRule>
  </conditionalFormatting>
  <conditionalFormatting sqref="H8:J8">
    <cfRule type="containsText" dxfId="805" priority="702" operator="containsText" text="3- Moderado">
      <formula>NOT(ISERROR(SEARCH("3- Moderado",H8)))</formula>
    </cfRule>
    <cfRule type="containsText" dxfId="804" priority="703" operator="containsText" text="6- Moderado">
      <formula>NOT(ISERROR(SEARCH("6- Moderado",H8)))</formula>
    </cfRule>
    <cfRule type="containsText" dxfId="803" priority="704" operator="containsText" text="4- Moderado">
      <formula>NOT(ISERROR(SEARCH("4- Moderado",H8)))</formula>
    </cfRule>
    <cfRule type="containsText" dxfId="802" priority="705" operator="containsText" text="3- Bajo">
      <formula>NOT(ISERROR(SEARCH("3- Bajo",H8)))</formula>
    </cfRule>
    <cfRule type="containsText" dxfId="801" priority="706" operator="containsText" text="4- Bajo">
      <formula>NOT(ISERROR(SEARCH("4- Bajo",H8)))</formula>
    </cfRule>
    <cfRule type="containsText" dxfId="800" priority="708" operator="containsText" text="1- Bajo">
      <formula>NOT(ISERROR(SEARCH("1- Bajo",H8)))</formula>
    </cfRule>
  </conditionalFormatting>
  <conditionalFormatting sqref="J8 J35:J1048576">
    <cfRule type="containsText" dxfId="799" priority="691" operator="containsText" text="25- Extremo">
      <formula>NOT(ISERROR(SEARCH("25- Extremo",J8)))</formula>
    </cfRule>
    <cfRule type="containsText" dxfId="798" priority="692" operator="containsText" text="20- Extremo">
      <formula>NOT(ISERROR(SEARCH("20- Extremo",J8)))</formula>
    </cfRule>
    <cfRule type="containsText" dxfId="797" priority="693" operator="containsText" text="15- Extremo">
      <formula>NOT(ISERROR(SEARCH("15- Extremo",J8)))</formula>
    </cfRule>
    <cfRule type="containsText" dxfId="796" priority="694" operator="containsText" text="10- Extremo">
      <formula>NOT(ISERROR(SEARCH("10- Extremo",J8)))</formula>
    </cfRule>
    <cfRule type="containsText" dxfId="795" priority="695" operator="containsText" text="5- Extremo">
      <formula>NOT(ISERROR(SEARCH("5- Extremo",J8)))</formula>
    </cfRule>
    <cfRule type="containsText" dxfId="794" priority="696" operator="containsText" text="12- Alto">
      <formula>NOT(ISERROR(SEARCH("12- Alto",J8)))</formula>
    </cfRule>
    <cfRule type="containsText" dxfId="793" priority="697" operator="containsText" text="10- Alto">
      <formula>NOT(ISERROR(SEARCH("10- Alto",J8)))</formula>
    </cfRule>
    <cfRule type="containsText" dxfId="792" priority="698" operator="containsText" text="9- Alto">
      <formula>NOT(ISERROR(SEARCH("9- Alto",J8)))</formula>
    </cfRule>
    <cfRule type="containsText" dxfId="791" priority="699" operator="containsText" text="8- Alto">
      <formula>NOT(ISERROR(SEARCH("8- Alto",J8)))</formula>
    </cfRule>
    <cfRule type="containsText" dxfId="790" priority="700" operator="containsText" text="5- Alto">
      <formula>NOT(ISERROR(SEARCH("5- Alto",J8)))</formula>
    </cfRule>
    <cfRule type="containsText" dxfId="789" priority="701" operator="containsText" text="4- Alto">
      <formula>NOT(ISERROR(SEARCH("4- Alto",J8)))</formula>
    </cfRule>
    <cfRule type="containsText" dxfId="788" priority="707" operator="containsText" text="2- Bajo">
      <formula>NOT(ISERROR(SEARCH("2- Bajo",J8)))</formula>
    </cfRule>
  </conditionalFormatting>
  <conditionalFormatting sqref="K10:L10 K15:L15 K20:L20 K25:L25 K30:L30">
    <cfRule type="containsText" dxfId="787" priority="685" operator="containsText" text="3- Moderado">
      <formula>NOT(ISERROR(SEARCH("3- Moderado",K10)))</formula>
    </cfRule>
    <cfRule type="containsText" dxfId="786" priority="686" operator="containsText" text="6- Moderado">
      <formula>NOT(ISERROR(SEARCH("6- Moderado",K10)))</formula>
    </cfRule>
    <cfRule type="containsText" dxfId="785" priority="687" operator="containsText" text="4- Moderado">
      <formula>NOT(ISERROR(SEARCH("4- Moderado",K10)))</formula>
    </cfRule>
    <cfRule type="containsText" dxfId="784" priority="688" operator="containsText" text="3- Bajo">
      <formula>NOT(ISERROR(SEARCH("3- Bajo",K10)))</formula>
    </cfRule>
    <cfRule type="containsText" dxfId="783" priority="689" operator="containsText" text="4- Bajo">
      <formula>NOT(ISERROR(SEARCH("4- Bajo",K10)))</formula>
    </cfRule>
    <cfRule type="containsText" dxfId="782" priority="690" operator="containsText" text="1- Bajo">
      <formula>NOT(ISERROR(SEARCH("1- Bajo",K10)))</formula>
    </cfRule>
  </conditionalFormatting>
  <conditionalFormatting sqref="H10:I10 H15:I15 H20:I20 H25:I25 H30:I30">
    <cfRule type="containsText" dxfId="781" priority="679" operator="containsText" text="3- Moderado">
      <formula>NOT(ISERROR(SEARCH("3- Moderado",H10)))</formula>
    </cfRule>
    <cfRule type="containsText" dxfId="780" priority="680" operator="containsText" text="6- Moderado">
      <formula>NOT(ISERROR(SEARCH("6- Moderado",H10)))</formula>
    </cfRule>
    <cfRule type="containsText" dxfId="779" priority="681" operator="containsText" text="4- Moderado">
      <formula>NOT(ISERROR(SEARCH("4- Moderado",H10)))</formula>
    </cfRule>
    <cfRule type="containsText" dxfId="778" priority="682" operator="containsText" text="3- Bajo">
      <formula>NOT(ISERROR(SEARCH("3- Bajo",H10)))</formula>
    </cfRule>
    <cfRule type="containsText" dxfId="777" priority="683" operator="containsText" text="4- Bajo">
      <formula>NOT(ISERROR(SEARCH("4- Bajo",H10)))</formula>
    </cfRule>
    <cfRule type="containsText" dxfId="776" priority="684" operator="containsText" text="1- Bajo">
      <formula>NOT(ISERROR(SEARCH("1- Bajo",H10)))</formula>
    </cfRule>
  </conditionalFormatting>
  <conditionalFormatting sqref="G10 G15 G20 G25 G30">
    <cfRule type="containsText" dxfId="775" priority="667" operator="containsText" text="3- Moderado">
      <formula>NOT(ISERROR(SEARCH("3- Moderado",G10)))</formula>
    </cfRule>
    <cfRule type="containsText" dxfId="774" priority="668" operator="containsText" text="6- Moderado">
      <formula>NOT(ISERROR(SEARCH("6- Moderado",G10)))</formula>
    </cfRule>
    <cfRule type="containsText" dxfId="773" priority="669" operator="containsText" text="4- Moderado">
      <formula>NOT(ISERROR(SEARCH("4- Moderado",G10)))</formula>
    </cfRule>
    <cfRule type="containsText" dxfId="772" priority="670" operator="containsText" text="3- Bajo">
      <formula>NOT(ISERROR(SEARCH("3- Bajo",G10)))</formula>
    </cfRule>
    <cfRule type="containsText" dxfId="771" priority="671" operator="containsText" text="4- Bajo">
      <formula>NOT(ISERROR(SEARCH("4- Bajo",G10)))</formula>
    </cfRule>
    <cfRule type="containsText" dxfId="770" priority="672" operator="containsText" text="1- Bajo">
      <formula>NOT(ISERROR(SEARCH("1- Bajo",G10)))</formula>
    </cfRule>
  </conditionalFormatting>
  <conditionalFormatting sqref="K8">
    <cfRule type="containsText" dxfId="769" priority="661" operator="containsText" text="3- Moderado">
      <formula>NOT(ISERROR(SEARCH("3- Moderado",K8)))</formula>
    </cfRule>
    <cfRule type="containsText" dxfId="768" priority="662" operator="containsText" text="6- Moderado">
      <formula>NOT(ISERROR(SEARCH("6- Moderado",K8)))</formula>
    </cfRule>
    <cfRule type="containsText" dxfId="767" priority="663" operator="containsText" text="4- Moderado">
      <formula>NOT(ISERROR(SEARCH("4- Moderado",K8)))</formula>
    </cfRule>
    <cfRule type="containsText" dxfId="766" priority="664" operator="containsText" text="3- Bajo">
      <formula>NOT(ISERROR(SEARCH("3- Bajo",K8)))</formula>
    </cfRule>
    <cfRule type="containsText" dxfId="765" priority="665" operator="containsText" text="4- Bajo">
      <formula>NOT(ISERROR(SEARCH("4- Bajo",K8)))</formula>
    </cfRule>
    <cfRule type="containsText" dxfId="764" priority="666" operator="containsText" text="1- Bajo">
      <formula>NOT(ISERROR(SEARCH("1- Bajo",K8)))</formula>
    </cfRule>
  </conditionalFormatting>
  <conditionalFormatting sqref="L8">
    <cfRule type="containsText" dxfId="763" priority="655" operator="containsText" text="3- Moderado">
      <formula>NOT(ISERROR(SEARCH("3- Moderado",L8)))</formula>
    </cfRule>
    <cfRule type="containsText" dxfId="762" priority="656" operator="containsText" text="6- Moderado">
      <formula>NOT(ISERROR(SEARCH("6- Moderado",L8)))</formula>
    </cfRule>
    <cfRule type="containsText" dxfId="761" priority="657" operator="containsText" text="4- Moderado">
      <formula>NOT(ISERROR(SEARCH("4- Moderado",L8)))</formula>
    </cfRule>
    <cfRule type="containsText" dxfId="760" priority="658" operator="containsText" text="3- Bajo">
      <formula>NOT(ISERROR(SEARCH("3- Bajo",L8)))</formula>
    </cfRule>
    <cfRule type="containsText" dxfId="759" priority="659" operator="containsText" text="4- Bajo">
      <formula>NOT(ISERROR(SEARCH("4- Bajo",L8)))</formula>
    </cfRule>
    <cfRule type="containsText" dxfId="758" priority="660" operator="containsText" text="1- Bajo">
      <formula>NOT(ISERROR(SEARCH("1- Bajo",L8)))</formula>
    </cfRule>
  </conditionalFormatting>
  <conditionalFormatting sqref="M8">
    <cfRule type="containsText" dxfId="757" priority="649" operator="containsText" text="3- Moderado">
      <formula>NOT(ISERROR(SEARCH("3- Moderado",M8)))</formula>
    </cfRule>
    <cfRule type="containsText" dxfId="756" priority="650" operator="containsText" text="6- Moderado">
      <formula>NOT(ISERROR(SEARCH("6- Moderado",M8)))</formula>
    </cfRule>
    <cfRule type="containsText" dxfId="755" priority="651" operator="containsText" text="4- Moderado">
      <formula>NOT(ISERROR(SEARCH("4- Moderado",M8)))</formula>
    </cfRule>
    <cfRule type="containsText" dxfId="754" priority="652" operator="containsText" text="3- Bajo">
      <formula>NOT(ISERROR(SEARCH("3- Bajo",M8)))</formula>
    </cfRule>
    <cfRule type="containsText" dxfId="753" priority="653" operator="containsText" text="4- Bajo">
      <formula>NOT(ISERROR(SEARCH("4- Bajo",M8)))</formula>
    </cfRule>
    <cfRule type="containsText" dxfId="752" priority="654" operator="containsText" text="1- Bajo">
      <formula>NOT(ISERROR(SEARCH("1- Bajo",M8)))</formula>
    </cfRule>
  </conditionalFormatting>
  <conditionalFormatting sqref="N10 N15 N20 N25 N30">
    <cfRule type="containsText" dxfId="751" priority="633" operator="containsText" text="3- Moderado">
      <formula>NOT(ISERROR(SEARCH("3- Moderado",N10)))</formula>
    </cfRule>
    <cfRule type="containsText" dxfId="750" priority="634" operator="containsText" text="6- Moderado">
      <formula>NOT(ISERROR(SEARCH("6- Moderado",N10)))</formula>
    </cfRule>
    <cfRule type="containsText" dxfId="749" priority="635" operator="containsText" text="4- Moderado">
      <formula>NOT(ISERROR(SEARCH("4- Moderado",N10)))</formula>
    </cfRule>
    <cfRule type="containsText" dxfId="748" priority="636" operator="containsText" text="3- Bajo">
      <formula>NOT(ISERROR(SEARCH("3- Bajo",N10)))</formula>
    </cfRule>
    <cfRule type="containsText" dxfId="747" priority="637" operator="containsText" text="4- Bajo">
      <formula>NOT(ISERROR(SEARCH("4- Bajo",N10)))</formula>
    </cfRule>
    <cfRule type="containsText" dxfId="746" priority="638" operator="containsText" text="1- Bajo">
      <formula>NOT(ISERROR(SEARCH("1- Bajo",N10)))</formula>
    </cfRule>
  </conditionalFormatting>
  <conditionalFormatting sqref="H10:H34">
    <cfRule type="containsText" dxfId="745" priority="580" operator="containsText" text="Muy Alta">
      <formula>NOT(ISERROR(SEARCH("Muy Alta",H10)))</formula>
    </cfRule>
    <cfRule type="containsText" dxfId="744" priority="581" operator="containsText" text="Alta">
      <formula>NOT(ISERROR(SEARCH("Alta",H10)))</formula>
    </cfRule>
    <cfRule type="containsText" dxfId="743" priority="582" operator="containsText" text="Muy Alta">
      <formula>NOT(ISERROR(SEARCH("Muy Alta",H10)))</formula>
    </cfRule>
    <cfRule type="containsText" dxfId="742" priority="587" operator="containsText" text="Muy Baja">
      <formula>NOT(ISERROR(SEARCH("Muy Baja",H10)))</formula>
    </cfRule>
    <cfRule type="containsText" dxfId="741" priority="588" operator="containsText" text="Baja">
      <formula>NOT(ISERROR(SEARCH("Baja",H10)))</formula>
    </cfRule>
    <cfRule type="containsText" dxfId="740" priority="589" operator="containsText" text="Media">
      <formula>NOT(ISERROR(SEARCH("Media",H10)))</formula>
    </cfRule>
    <cfRule type="containsText" dxfId="739" priority="590" operator="containsText" text="Alta">
      <formula>NOT(ISERROR(SEARCH("Alta",H10)))</formula>
    </cfRule>
    <cfRule type="containsText" dxfId="738" priority="592" operator="containsText" text="Muy Alta">
      <formula>NOT(ISERROR(SEARCH("Muy Alta",H10)))</formula>
    </cfRule>
  </conditionalFormatting>
  <conditionalFormatting sqref="I10:I34">
    <cfRule type="containsText" dxfId="737" priority="583" operator="containsText" text="Catastrófico">
      <formula>NOT(ISERROR(SEARCH("Catastrófico",I10)))</formula>
    </cfRule>
    <cfRule type="containsText" dxfId="736" priority="584" operator="containsText" text="Mayor">
      <formula>NOT(ISERROR(SEARCH("Mayor",I10)))</formula>
    </cfRule>
    <cfRule type="containsText" dxfId="735" priority="585" operator="containsText" text="Menor">
      <formula>NOT(ISERROR(SEARCH("Menor",I10)))</formula>
    </cfRule>
    <cfRule type="containsText" dxfId="734" priority="586" operator="containsText" text="Leve">
      <formula>NOT(ISERROR(SEARCH("Leve",I10)))</formula>
    </cfRule>
    <cfRule type="containsText" dxfId="733" priority="591" operator="containsText" text="Moderado">
      <formula>NOT(ISERROR(SEARCH("Moderado",I10)))</formula>
    </cfRule>
  </conditionalFormatting>
  <conditionalFormatting sqref="K10:K34">
    <cfRule type="containsText" dxfId="732" priority="578" operator="containsText" text="Media">
      <formula>NOT(ISERROR(SEARCH("Media",K10)))</formula>
    </cfRule>
  </conditionalFormatting>
  <conditionalFormatting sqref="L10:L34">
    <cfRule type="containsText" dxfId="731" priority="577" operator="containsText" text="Moderado">
      <formula>NOT(ISERROR(SEARCH("Moderado",L10)))</formula>
    </cfRule>
  </conditionalFormatting>
  <conditionalFormatting sqref="J10:J34">
    <cfRule type="containsText" dxfId="730" priority="564" operator="containsText" text="Moderado">
      <formula>NOT(ISERROR(SEARCH("Moderado",J10)))</formula>
    </cfRule>
  </conditionalFormatting>
  <conditionalFormatting sqref="J10:J34">
    <cfRule type="containsText" dxfId="729" priority="562" operator="containsText" text="Bajo">
      <formula>NOT(ISERROR(SEARCH("Bajo",J10)))</formula>
    </cfRule>
    <cfRule type="containsText" dxfId="728" priority="563" operator="containsText" text="Extremo">
      <formula>NOT(ISERROR(SEARCH("Extremo",J10)))</formula>
    </cfRule>
  </conditionalFormatting>
  <conditionalFormatting sqref="K10:K34">
    <cfRule type="containsText" dxfId="727" priority="560" operator="containsText" text="Baja">
      <formula>NOT(ISERROR(SEARCH("Baja",K10)))</formula>
    </cfRule>
    <cfRule type="containsText" dxfId="726" priority="561" operator="containsText" text="Muy Baja">
      <formula>NOT(ISERROR(SEARCH("Muy Baja",K10)))</formula>
    </cfRule>
  </conditionalFormatting>
  <conditionalFormatting sqref="K10:K34">
    <cfRule type="containsText" dxfId="725" priority="558" operator="containsText" text="Muy Alta">
      <formula>NOT(ISERROR(SEARCH("Muy Alta",K10)))</formula>
    </cfRule>
    <cfRule type="containsText" dxfId="724" priority="559" operator="containsText" text="Alta">
      <formula>NOT(ISERROR(SEARCH("Alta",K10)))</formula>
    </cfRule>
  </conditionalFormatting>
  <conditionalFormatting sqref="L10:L34">
    <cfRule type="containsText" dxfId="723" priority="554" operator="containsText" text="Catastrófico">
      <formula>NOT(ISERROR(SEARCH("Catastrófico",L10)))</formula>
    </cfRule>
    <cfRule type="containsText" dxfId="722" priority="555" operator="containsText" text="Mayor">
      <formula>NOT(ISERROR(SEARCH("Mayor",L10)))</formula>
    </cfRule>
    <cfRule type="containsText" dxfId="721" priority="556" operator="containsText" text="Menor">
      <formula>NOT(ISERROR(SEARCH("Menor",L10)))</formula>
    </cfRule>
    <cfRule type="containsText" dxfId="720" priority="557" operator="containsText" text="Leve">
      <formula>NOT(ISERROR(SEARCH("Leve",L10)))</formula>
    </cfRule>
  </conditionalFormatting>
  <conditionalFormatting sqref="J10:J34">
    <cfRule type="containsText" dxfId="719" priority="961" operator="containsText" text="Bajo">
      <formula>NOT(ISERROR(SEARCH("Bajo",J10)))</formula>
    </cfRule>
    <cfRule type="containsText" dxfId="718" priority="962" operator="containsText" text="Moderado">
      <formula>NOT(ISERROR(SEARCH("Moderado",J10)))</formula>
    </cfRule>
    <cfRule type="containsText" dxfId="717" priority="963" operator="containsText" text="Alto">
      <formula>NOT(ISERROR(SEARCH("Alto",J10)))</formula>
    </cfRule>
    <cfRule type="containsText" dxfId="716" priority="964" operator="containsText" text="Extremo">
      <formula>NOT(ISERROR(SEARCH("Extremo",J10)))</formula>
    </cfRule>
    <cfRule type="colorScale" priority="965">
      <colorScale>
        <cfvo type="min"/>
        <cfvo type="max"/>
        <color rgb="FFFF7128"/>
        <color rgb="FFFFEF9C"/>
      </colorScale>
    </cfRule>
  </conditionalFormatting>
  <conditionalFormatting sqref="M10:M34">
    <cfRule type="containsText" dxfId="715" priority="966" operator="containsText" text="Moderado">
      <formula>NOT(ISERROR(SEARCH("Moderado",M10)))</formula>
    </cfRule>
    <cfRule type="containsText" dxfId="714" priority="967" operator="containsText" text="Bajo">
      <formula>NOT(ISERROR(SEARCH("Bajo",M10)))</formula>
    </cfRule>
    <cfRule type="containsText" dxfId="713" priority="968" operator="containsText" text="Moderado">
      <formula>NOT(ISERROR(SEARCH("Moderado",M10)))</formula>
    </cfRule>
    <cfRule type="containsText" dxfId="712" priority="969" operator="containsText" text="Alto">
      <formula>NOT(ISERROR(SEARCH("Alto",M10)))</formula>
    </cfRule>
    <cfRule type="containsText" dxfId="711" priority="970" operator="containsText" text="Extremo">
      <formula>NOT(ISERROR(SEARCH("Extremo",M10)))</formula>
    </cfRule>
    <cfRule type="colorScale" priority="971">
      <colorScale>
        <cfvo type="min"/>
        <cfvo type="max"/>
        <color rgb="FFFF7128"/>
        <color rgb="FFFFEF9C"/>
      </colorScale>
    </cfRule>
  </conditionalFormatting>
  <conditionalFormatting sqref="A10">
    <cfRule type="containsText" dxfId="710" priority="1" operator="containsText" text="3- Moderado">
      <formula>NOT(ISERROR(SEARCH("3- Moderado",A10)))</formula>
    </cfRule>
    <cfRule type="containsText" dxfId="709" priority="2" operator="containsText" text="6- Moderado">
      <formula>NOT(ISERROR(SEARCH("6- Moderado",A10)))</formula>
    </cfRule>
    <cfRule type="containsText" dxfId="708" priority="3" operator="containsText" text="4- Moderado">
      <formula>NOT(ISERROR(SEARCH("4- Moderado",A10)))</formula>
    </cfRule>
    <cfRule type="containsText" dxfId="707" priority="4" operator="containsText" text="3- Bajo">
      <formula>NOT(ISERROR(SEARCH("3- Bajo",A10)))</formula>
    </cfRule>
    <cfRule type="containsText" dxfId="706" priority="5" operator="containsText" text="4- Bajo">
      <formula>NOT(ISERROR(SEARCH("4- Bajo",A10)))</formula>
    </cfRule>
    <cfRule type="containsText" dxfId="705" priority="6" operator="containsText" text="1- Bajo">
      <formula>NOT(ISERROR(SEARCH("1- Bajo",A10)))</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7000000}">
          <x14:formula1>
            <xm:f>LISTA!$B$3:$B$9</xm:f>
          </x14:formula1>
          <xm:sqref>C10:C29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activeCell="A10" sqref="A10:F61"/>
    </sheetView>
  </sheetViews>
  <sheetFormatPr baseColWidth="10" defaultColWidth="11.42578125" defaultRowHeight="15"/>
  <cols>
    <col min="1" max="2" width="18.42578125" style="77" customWidth="1"/>
    <col min="3" max="3" width="15.5703125" customWidth="1"/>
    <col min="4" max="4" width="27.5703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2"/>
  </cols>
  <sheetData>
    <row r="1" spans="1:278" s="131" customFormat="1" ht="16.5" customHeight="1">
      <c r="A1" s="353"/>
      <c r="B1" s="354"/>
      <c r="C1" s="354"/>
      <c r="D1" s="463" t="s">
        <v>377</v>
      </c>
      <c r="E1" s="463"/>
      <c r="F1" s="463"/>
      <c r="G1" s="463"/>
      <c r="H1" s="463"/>
      <c r="I1" s="463"/>
      <c r="J1" s="463"/>
      <c r="K1" s="463"/>
      <c r="L1" s="463"/>
      <c r="M1" s="463"/>
      <c r="N1" s="463"/>
      <c r="O1" s="463"/>
      <c r="P1" s="463"/>
      <c r="Q1" s="464"/>
      <c r="R1" s="338" t="s">
        <v>90</v>
      </c>
      <c r="S1" s="338"/>
      <c r="T1" s="338"/>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55"/>
      <c r="B2" s="356"/>
      <c r="C2" s="356"/>
      <c r="D2" s="465"/>
      <c r="E2" s="465"/>
      <c r="F2" s="465"/>
      <c r="G2" s="465"/>
      <c r="H2" s="465"/>
      <c r="I2" s="465"/>
      <c r="J2" s="465"/>
      <c r="K2" s="465"/>
      <c r="L2" s="465"/>
      <c r="M2" s="465"/>
      <c r="N2" s="465"/>
      <c r="O2" s="465"/>
      <c r="P2" s="465"/>
      <c r="Q2" s="466"/>
      <c r="R2" s="338"/>
      <c r="S2" s="338"/>
      <c r="T2" s="338"/>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176"/>
      <c r="D3" s="465"/>
      <c r="E3" s="465"/>
      <c r="F3" s="465"/>
      <c r="G3" s="465"/>
      <c r="H3" s="465"/>
      <c r="I3" s="465"/>
      <c r="J3" s="465"/>
      <c r="K3" s="465"/>
      <c r="L3" s="465"/>
      <c r="M3" s="465"/>
      <c r="N3" s="465"/>
      <c r="O3" s="465"/>
      <c r="P3" s="465"/>
      <c r="Q3" s="466"/>
      <c r="R3" s="338"/>
      <c r="S3" s="338"/>
      <c r="T3" s="338"/>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46" t="s">
        <v>91</v>
      </c>
      <c r="B4" s="347"/>
      <c r="C4" s="348"/>
      <c r="D4" s="349" t="str">
        <f>'Mapa Final'!D4</f>
        <v>Gestion de la Información Estadistica</v>
      </c>
      <c r="E4" s="350"/>
      <c r="F4" s="350"/>
      <c r="G4" s="350"/>
      <c r="H4" s="350"/>
      <c r="I4" s="350"/>
      <c r="J4" s="350"/>
      <c r="K4" s="350"/>
      <c r="L4" s="350"/>
      <c r="M4" s="350"/>
      <c r="N4" s="351"/>
      <c r="O4" s="352"/>
      <c r="P4" s="352"/>
      <c r="Q4" s="35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46" t="s">
        <v>92</v>
      </c>
      <c r="B5" s="347"/>
      <c r="C5" s="348"/>
      <c r="D5" s="35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8"/>
      <c r="F5" s="358"/>
      <c r="G5" s="358"/>
      <c r="H5" s="358"/>
      <c r="I5" s="358"/>
      <c r="J5" s="358"/>
      <c r="K5" s="358"/>
      <c r="L5" s="358"/>
      <c r="M5" s="358"/>
      <c r="N5" s="35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46" t="s">
        <v>94</v>
      </c>
      <c r="B6" s="347"/>
      <c r="C6" s="348"/>
      <c r="D6" s="357" t="str">
        <f>'Mapa Final'!D6</f>
        <v>Nivel Seccional</v>
      </c>
      <c r="E6" s="358"/>
      <c r="F6" s="358"/>
      <c r="G6" s="358"/>
      <c r="H6" s="358"/>
      <c r="I6" s="358"/>
      <c r="J6" s="358"/>
      <c r="K6" s="358"/>
      <c r="L6" s="358"/>
      <c r="M6" s="358"/>
      <c r="N6" s="35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0" customFormat="1" ht="39.75" customHeight="1" thickTop="1" thickBot="1">
      <c r="A7" s="458" t="s">
        <v>360</v>
      </c>
      <c r="B7" s="459"/>
      <c r="C7" s="459"/>
      <c r="D7" s="459"/>
      <c r="E7" s="459"/>
      <c r="F7" s="460"/>
      <c r="G7" s="147"/>
      <c r="H7" s="461" t="s">
        <v>361</v>
      </c>
      <c r="I7" s="461"/>
      <c r="J7" s="461"/>
      <c r="K7" s="461" t="s">
        <v>362</v>
      </c>
      <c r="L7" s="461"/>
      <c r="M7" s="461"/>
      <c r="N7" s="462" t="s">
        <v>363</v>
      </c>
      <c r="O7" s="467" t="s">
        <v>364</v>
      </c>
      <c r="P7" s="469" t="s">
        <v>365</v>
      </c>
      <c r="Q7" s="470"/>
      <c r="R7" s="469" t="s">
        <v>366</v>
      </c>
      <c r="S7" s="470"/>
      <c r="T7" s="471" t="s">
        <v>378</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6" t="s">
        <v>11</v>
      </c>
      <c r="B8" s="156" t="s">
        <v>101</v>
      </c>
      <c r="C8" s="157" t="s">
        <v>27</v>
      </c>
      <c r="D8" s="148" t="s">
        <v>102</v>
      </c>
      <c r="E8" s="181" t="s">
        <v>31</v>
      </c>
      <c r="F8" s="181" t="s">
        <v>33</v>
      </c>
      <c r="G8" s="181" t="s">
        <v>35</v>
      </c>
      <c r="H8" s="149" t="s">
        <v>368</v>
      </c>
      <c r="I8" s="149" t="s">
        <v>332</v>
      </c>
      <c r="J8" s="149" t="s">
        <v>369</v>
      </c>
      <c r="K8" s="149" t="s">
        <v>368</v>
      </c>
      <c r="L8" s="149" t="s">
        <v>370</v>
      </c>
      <c r="M8" s="149" t="s">
        <v>369</v>
      </c>
      <c r="N8" s="462"/>
      <c r="O8" s="468"/>
      <c r="P8" s="150" t="s">
        <v>371</v>
      </c>
      <c r="Q8" s="150" t="s">
        <v>372</v>
      </c>
      <c r="R8" s="150" t="s">
        <v>373</v>
      </c>
      <c r="S8" s="150" t="s">
        <v>374</v>
      </c>
      <c r="T8" s="471"/>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thickTop="1" thickBot="1">
      <c r="A9" s="481"/>
      <c r="B9" s="482"/>
      <c r="C9" s="482"/>
      <c r="D9" s="482"/>
      <c r="E9" s="482"/>
      <c r="F9" s="482"/>
      <c r="G9" s="482"/>
      <c r="H9" s="482"/>
      <c r="I9" s="482"/>
      <c r="J9" s="482"/>
      <c r="K9" s="482"/>
      <c r="L9" s="482"/>
      <c r="M9" s="482"/>
      <c r="N9" s="482"/>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483"/>
      <c r="B10" s="511"/>
      <c r="C10" s="505"/>
      <c r="D10" s="505"/>
      <c r="E10" s="508"/>
      <c r="F10" s="508"/>
      <c r="G10" s="508"/>
      <c r="H10" s="455"/>
      <c r="I10" s="487"/>
      <c r="J10" s="499"/>
      <c r="K10" s="496"/>
      <c r="L10" s="496"/>
      <c r="M10" s="490"/>
      <c r="N10" s="496" t="str">
        <f>'Mapa Final'!AH10</f>
        <v>Aceptar</v>
      </c>
      <c r="O10" s="472"/>
      <c r="P10" s="472"/>
      <c r="Q10" s="472"/>
      <c r="R10" s="472"/>
      <c r="S10" s="472"/>
      <c r="T10" s="472"/>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5"/>
      <c r="EN10" s="155"/>
      <c r="EO10" s="155"/>
      <c r="EP10" s="155"/>
      <c r="EQ10" s="155"/>
      <c r="ER10" s="155"/>
      <c r="ES10" s="155"/>
      <c r="ET10" s="155"/>
      <c r="EU10" s="155"/>
      <c r="EV10" s="155"/>
      <c r="EW10" s="155"/>
      <c r="EX10" s="155"/>
      <c r="EY10" s="155"/>
      <c r="EZ10" s="155"/>
      <c r="FA10" s="155"/>
      <c r="FB10" s="155"/>
      <c r="FC10" s="155"/>
      <c r="FD10" s="155"/>
      <c r="FE10" s="155"/>
      <c r="FF10" s="155"/>
      <c r="FG10" s="155"/>
      <c r="FH10" s="155"/>
      <c r="FI10" s="155"/>
      <c r="FJ10" s="155"/>
      <c r="FK10" s="155"/>
      <c r="FL10" s="155"/>
      <c r="FM10" s="155"/>
      <c r="FN10" s="155"/>
      <c r="FO10" s="155"/>
      <c r="FP10" s="155"/>
      <c r="FQ10" s="155"/>
      <c r="FR10" s="155"/>
      <c r="FS10" s="155"/>
      <c r="FT10" s="155"/>
    </row>
    <row r="11" spans="1:278" s="143" customFormat="1" ht="13.5" customHeight="1">
      <c r="A11" s="484"/>
      <c r="B11" s="322"/>
      <c r="C11" s="506"/>
      <c r="D11" s="506"/>
      <c r="E11" s="509"/>
      <c r="F11" s="509"/>
      <c r="G11" s="509"/>
      <c r="H11" s="456"/>
      <c r="I11" s="488"/>
      <c r="J11" s="500"/>
      <c r="K11" s="497"/>
      <c r="L11" s="497"/>
      <c r="M11" s="491"/>
      <c r="N11" s="497"/>
      <c r="O11" s="473"/>
      <c r="P11" s="473"/>
      <c r="Q11" s="473"/>
      <c r="R11" s="473"/>
      <c r="S11" s="473"/>
      <c r="T11" s="473"/>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155"/>
      <c r="BL11" s="155"/>
      <c r="BM11" s="155"/>
      <c r="BN11" s="155"/>
      <c r="BO11" s="155"/>
      <c r="BP11" s="155"/>
      <c r="BQ11" s="155"/>
      <c r="BR11" s="155"/>
      <c r="BS11" s="155"/>
      <c r="BT11" s="155"/>
      <c r="BU11" s="155"/>
      <c r="BV11" s="155"/>
      <c r="BW11" s="155"/>
      <c r="BX11" s="155"/>
      <c r="BY11" s="155"/>
      <c r="BZ11" s="155"/>
      <c r="CA11" s="155"/>
      <c r="CB11" s="155"/>
      <c r="CC11" s="155"/>
      <c r="CD11" s="155"/>
      <c r="CE11" s="155"/>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5"/>
      <c r="EN11" s="155"/>
      <c r="EO11" s="155"/>
      <c r="EP11" s="155"/>
      <c r="EQ11" s="155"/>
      <c r="ER11" s="155"/>
      <c r="ES11" s="155"/>
      <c r="ET11" s="155"/>
      <c r="EU11" s="155"/>
      <c r="EV11" s="155"/>
      <c r="EW11" s="155"/>
      <c r="EX11" s="155"/>
      <c r="EY11" s="155"/>
      <c r="EZ11" s="155"/>
      <c r="FA11" s="155"/>
      <c r="FB11" s="155"/>
      <c r="FC11" s="155"/>
      <c r="FD11" s="155"/>
      <c r="FE11" s="155"/>
      <c r="FF11" s="155"/>
      <c r="FG11" s="155"/>
      <c r="FH11" s="155"/>
      <c r="FI11" s="155"/>
      <c r="FJ11" s="155"/>
      <c r="FK11" s="155"/>
      <c r="FL11" s="155"/>
      <c r="FM11" s="155"/>
      <c r="FN11" s="155"/>
      <c r="FO11" s="155"/>
      <c r="FP11" s="155"/>
      <c r="FQ11" s="155"/>
      <c r="FR11" s="155"/>
      <c r="FS11" s="155"/>
      <c r="FT11" s="155"/>
    </row>
    <row r="12" spans="1:278" s="143" customFormat="1" ht="13.5" customHeight="1">
      <c r="A12" s="484"/>
      <c r="B12" s="322"/>
      <c r="C12" s="506"/>
      <c r="D12" s="506"/>
      <c r="E12" s="509"/>
      <c r="F12" s="509"/>
      <c r="G12" s="509"/>
      <c r="H12" s="456"/>
      <c r="I12" s="488"/>
      <c r="J12" s="500"/>
      <c r="K12" s="497"/>
      <c r="L12" s="497"/>
      <c r="M12" s="491"/>
      <c r="N12" s="497"/>
      <c r="O12" s="473"/>
      <c r="P12" s="473"/>
      <c r="Q12" s="473"/>
      <c r="R12" s="473"/>
      <c r="S12" s="473"/>
      <c r="T12" s="473"/>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row>
    <row r="13" spans="1:278" s="143" customFormat="1" ht="13.5" customHeight="1">
      <c r="A13" s="484"/>
      <c r="B13" s="322"/>
      <c r="C13" s="506"/>
      <c r="D13" s="506"/>
      <c r="E13" s="509"/>
      <c r="F13" s="509"/>
      <c r="G13" s="509"/>
      <c r="H13" s="456"/>
      <c r="I13" s="488"/>
      <c r="J13" s="500"/>
      <c r="K13" s="497"/>
      <c r="L13" s="497"/>
      <c r="M13" s="491"/>
      <c r="N13" s="497"/>
      <c r="O13" s="473"/>
      <c r="P13" s="473"/>
      <c r="Q13" s="473"/>
      <c r="R13" s="473"/>
      <c r="S13" s="473"/>
      <c r="T13" s="473"/>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row>
    <row r="14" spans="1:278" s="143" customFormat="1" ht="238.5" customHeight="1" thickBot="1">
      <c r="A14" s="485"/>
      <c r="B14" s="512"/>
      <c r="C14" s="507"/>
      <c r="D14" s="507"/>
      <c r="E14" s="510"/>
      <c r="F14" s="510"/>
      <c r="G14" s="510"/>
      <c r="H14" s="457"/>
      <c r="I14" s="489"/>
      <c r="J14" s="501"/>
      <c r="K14" s="498"/>
      <c r="L14" s="498"/>
      <c r="M14" s="492"/>
      <c r="N14" s="498"/>
      <c r="O14" s="474"/>
      <c r="P14" s="474"/>
      <c r="Q14" s="474"/>
      <c r="R14" s="474"/>
      <c r="S14" s="474"/>
      <c r="T14" s="474"/>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row>
    <row r="15" spans="1:278" s="143" customFormat="1" ht="15" customHeight="1">
      <c r="A15" s="483"/>
      <c r="B15" s="511"/>
      <c r="C15" s="505"/>
      <c r="D15" s="505"/>
      <c r="E15" s="508"/>
      <c r="F15" s="508"/>
      <c r="G15" s="508"/>
      <c r="H15" s="455"/>
      <c r="I15" s="487"/>
      <c r="J15" s="499"/>
      <c r="K15" s="496"/>
      <c r="L15" s="496"/>
      <c r="M15" s="490"/>
      <c r="N15" s="496" t="str">
        <f>'Mapa Final'!AH15</f>
        <v>Aceptar</v>
      </c>
      <c r="O15" s="472"/>
      <c r="P15" s="472"/>
      <c r="Q15" s="472"/>
      <c r="R15" s="472"/>
      <c r="S15" s="472"/>
      <c r="T15" s="472"/>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row>
    <row r="16" spans="1:278" s="143" customFormat="1" ht="13.5" customHeight="1">
      <c r="A16" s="484"/>
      <c r="B16" s="322"/>
      <c r="C16" s="506"/>
      <c r="D16" s="506"/>
      <c r="E16" s="509"/>
      <c r="F16" s="509"/>
      <c r="G16" s="509"/>
      <c r="H16" s="456"/>
      <c r="I16" s="488"/>
      <c r="J16" s="500"/>
      <c r="K16" s="497"/>
      <c r="L16" s="497"/>
      <c r="M16" s="491"/>
      <c r="N16" s="497"/>
      <c r="O16" s="473"/>
      <c r="P16" s="473"/>
      <c r="Q16" s="473"/>
      <c r="R16" s="473"/>
      <c r="S16" s="473"/>
      <c r="T16" s="473"/>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5"/>
      <c r="CE16" s="155"/>
      <c r="CF16" s="155"/>
      <c r="CG16" s="155"/>
      <c r="CH16" s="155"/>
      <c r="CI16" s="155"/>
      <c r="CJ16" s="155"/>
      <c r="CK16" s="155"/>
      <c r="CL16" s="155"/>
      <c r="CM16" s="155"/>
      <c r="CN16" s="155"/>
      <c r="CO16" s="155"/>
      <c r="CP16" s="155"/>
      <c r="CQ16" s="155"/>
      <c r="CR16" s="155"/>
      <c r="CS16" s="155"/>
      <c r="CT16" s="155"/>
      <c r="CU16" s="155"/>
      <c r="CV16" s="155"/>
      <c r="CW16" s="155"/>
      <c r="CX16" s="155"/>
      <c r="CY16" s="155"/>
      <c r="CZ16" s="155"/>
      <c r="DA16" s="155"/>
      <c r="DB16" s="155"/>
      <c r="DC16" s="155"/>
      <c r="DD16" s="155"/>
      <c r="DE16" s="155"/>
      <c r="DF16" s="155"/>
      <c r="DG16" s="155"/>
      <c r="DH16" s="155"/>
      <c r="DI16" s="155"/>
      <c r="DJ16" s="155"/>
      <c r="DK16" s="155"/>
      <c r="DL16" s="155"/>
      <c r="DM16" s="155"/>
      <c r="DN16" s="155"/>
      <c r="DO16" s="155"/>
      <c r="DP16" s="155"/>
      <c r="DQ16" s="155"/>
      <c r="DR16" s="155"/>
      <c r="DS16" s="155"/>
      <c r="DT16" s="155"/>
      <c r="DU16" s="155"/>
      <c r="DV16" s="155"/>
      <c r="DW16" s="155"/>
      <c r="DX16" s="155"/>
      <c r="DY16" s="155"/>
      <c r="DZ16" s="155"/>
      <c r="EA16" s="155"/>
      <c r="EB16" s="155"/>
      <c r="EC16" s="155"/>
      <c r="ED16" s="155"/>
      <c r="EE16" s="155"/>
      <c r="EF16" s="155"/>
      <c r="EG16" s="155"/>
      <c r="EH16" s="155"/>
      <c r="EI16" s="155"/>
      <c r="EJ16" s="155"/>
      <c r="EK16" s="155"/>
      <c r="EL16" s="155"/>
      <c r="EM16" s="155"/>
      <c r="EN16" s="155"/>
      <c r="EO16" s="155"/>
      <c r="EP16" s="155"/>
      <c r="EQ16" s="155"/>
      <c r="ER16" s="155"/>
      <c r="ES16" s="155"/>
      <c r="ET16" s="155"/>
      <c r="EU16" s="155"/>
      <c r="EV16" s="155"/>
      <c r="EW16" s="155"/>
      <c r="EX16" s="155"/>
      <c r="EY16" s="155"/>
      <c r="EZ16" s="155"/>
      <c r="FA16" s="155"/>
      <c r="FB16" s="155"/>
      <c r="FC16" s="155"/>
      <c r="FD16" s="155"/>
      <c r="FE16" s="155"/>
      <c r="FF16" s="155"/>
      <c r="FG16" s="155"/>
      <c r="FH16" s="155"/>
      <c r="FI16" s="155"/>
      <c r="FJ16" s="155"/>
      <c r="FK16" s="155"/>
      <c r="FL16" s="155"/>
      <c r="FM16" s="155"/>
      <c r="FN16" s="155"/>
      <c r="FO16" s="155"/>
      <c r="FP16" s="155"/>
      <c r="FQ16" s="155"/>
      <c r="FR16" s="155"/>
      <c r="FS16" s="155"/>
      <c r="FT16" s="155"/>
    </row>
    <row r="17" spans="1:176" s="143" customFormat="1" ht="13.5" customHeight="1">
      <c r="A17" s="484"/>
      <c r="B17" s="322"/>
      <c r="C17" s="506"/>
      <c r="D17" s="506"/>
      <c r="E17" s="509"/>
      <c r="F17" s="509"/>
      <c r="G17" s="509"/>
      <c r="H17" s="456"/>
      <c r="I17" s="488"/>
      <c r="J17" s="500"/>
      <c r="K17" s="497"/>
      <c r="L17" s="497"/>
      <c r="M17" s="491"/>
      <c r="N17" s="497"/>
      <c r="O17" s="473"/>
      <c r="P17" s="473"/>
      <c r="Q17" s="473"/>
      <c r="R17" s="473"/>
      <c r="S17" s="473"/>
      <c r="T17" s="473"/>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5"/>
      <c r="CE17" s="155"/>
      <c r="CF17" s="155"/>
      <c r="CG17" s="155"/>
      <c r="CH17" s="155"/>
      <c r="CI17" s="155"/>
      <c r="CJ17" s="155"/>
      <c r="CK17" s="155"/>
      <c r="CL17" s="155"/>
      <c r="CM17" s="155"/>
      <c r="CN17" s="155"/>
      <c r="CO17" s="155"/>
      <c r="CP17" s="155"/>
      <c r="CQ17" s="155"/>
      <c r="CR17" s="155"/>
      <c r="CS17" s="155"/>
      <c r="CT17" s="155"/>
      <c r="CU17" s="155"/>
      <c r="CV17" s="155"/>
      <c r="CW17" s="155"/>
      <c r="CX17" s="155"/>
      <c r="CY17" s="155"/>
      <c r="CZ17" s="155"/>
      <c r="DA17" s="155"/>
      <c r="DB17" s="155"/>
      <c r="DC17" s="155"/>
      <c r="DD17" s="155"/>
      <c r="DE17" s="155"/>
      <c r="DF17" s="155"/>
      <c r="DG17" s="155"/>
      <c r="DH17" s="155"/>
      <c r="DI17" s="155"/>
      <c r="DJ17" s="155"/>
      <c r="DK17" s="155"/>
      <c r="DL17" s="155"/>
      <c r="DM17" s="155"/>
      <c r="DN17" s="155"/>
      <c r="DO17" s="155"/>
      <c r="DP17" s="155"/>
      <c r="DQ17" s="155"/>
      <c r="DR17" s="155"/>
      <c r="DS17" s="155"/>
      <c r="DT17" s="155"/>
      <c r="DU17" s="155"/>
      <c r="DV17" s="155"/>
      <c r="DW17" s="155"/>
      <c r="DX17" s="155"/>
      <c r="DY17" s="155"/>
      <c r="DZ17" s="155"/>
      <c r="EA17" s="155"/>
      <c r="EB17" s="155"/>
      <c r="EC17" s="155"/>
      <c r="ED17" s="155"/>
      <c r="EE17" s="155"/>
      <c r="EF17" s="155"/>
      <c r="EG17" s="155"/>
      <c r="EH17" s="155"/>
      <c r="EI17" s="155"/>
      <c r="EJ17" s="155"/>
      <c r="EK17" s="155"/>
      <c r="EL17" s="155"/>
      <c r="EM17" s="155"/>
      <c r="EN17" s="155"/>
      <c r="EO17" s="155"/>
      <c r="EP17" s="155"/>
      <c r="EQ17" s="155"/>
      <c r="ER17" s="155"/>
      <c r="ES17" s="155"/>
      <c r="ET17" s="155"/>
      <c r="EU17" s="155"/>
      <c r="EV17" s="155"/>
      <c r="EW17" s="155"/>
      <c r="EX17" s="155"/>
      <c r="EY17" s="155"/>
      <c r="EZ17" s="155"/>
      <c r="FA17" s="155"/>
      <c r="FB17" s="155"/>
      <c r="FC17" s="155"/>
      <c r="FD17" s="155"/>
      <c r="FE17" s="155"/>
      <c r="FF17" s="155"/>
      <c r="FG17" s="155"/>
      <c r="FH17" s="155"/>
      <c r="FI17" s="155"/>
      <c r="FJ17" s="155"/>
      <c r="FK17" s="155"/>
      <c r="FL17" s="155"/>
      <c r="FM17" s="155"/>
      <c r="FN17" s="155"/>
      <c r="FO17" s="155"/>
      <c r="FP17" s="155"/>
      <c r="FQ17" s="155"/>
      <c r="FR17" s="155"/>
      <c r="FS17" s="155"/>
      <c r="FT17" s="155"/>
    </row>
    <row r="18" spans="1:176" s="143" customFormat="1" ht="13.5" customHeight="1">
      <c r="A18" s="484"/>
      <c r="B18" s="322"/>
      <c r="C18" s="506"/>
      <c r="D18" s="506"/>
      <c r="E18" s="509"/>
      <c r="F18" s="509"/>
      <c r="G18" s="509"/>
      <c r="H18" s="456"/>
      <c r="I18" s="488"/>
      <c r="J18" s="500"/>
      <c r="K18" s="497"/>
      <c r="L18" s="497"/>
      <c r="M18" s="491"/>
      <c r="N18" s="497"/>
      <c r="O18" s="473"/>
      <c r="P18" s="473"/>
      <c r="Q18" s="473"/>
      <c r="R18" s="473"/>
      <c r="S18" s="473"/>
      <c r="T18" s="473"/>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5"/>
      <c r="ED18" s="155"/>
      <c r="EE18" s="155"/>
      <c r="EF18" s="155"/>
      <c r="EG18" s="155"/>
      <c r="EH18" s="155"/>
      <c r="EI18" s="155"/>
      <c r="EJ18" s="155"/>
      <c r="EK18" s="155"/>
      <c r="EL18" s="155"/>
      <c r="EM18" s="155"/>
      <c r="EN18" s="155"/>
      <c r="EO18" s="155"/>
      <c r="EP18" s="155"/>
      <c r="EQ18" s="155"/>
      <c r="ER18" s="155"/>
      <c r="ES18" s="155"/>
      <c r="ET18" s="155"/>
      <c r="EU18" s="155"/>
      <c r="EV18" s="155"/>
      <c r="EW18" s="155"/>
      <c r="EX18" s="155"/>
      <c r="EY18" s="155"/>
      <c r="EZ18" s="155"/>
      <c r="FA18" s="155"/>
      <c r="FB18" s="155"/>
      <c r="FC18" s="155"/>
      <c r="FD18" s="155"/>
      <c r="FE18" s="155"/>
      <c r="FF18" s="155"/>
      <c r="FG18" s="155"/>
      <c r="FH18" s="155"/>
      <c r="FI18" s="155"/>
      <c r="FJ18" s="155"/>
      <c r="FK18" s="155"/>
      <c r="FL18" s="155"/>
      <c r="FM18" s="155"/>
      <c r="FN18" s="155"/>
      <c r="FO18" s="155"/>
      <c r="FP18" s="155"/>
      <c r="FQ18" s="155"/>
      <c r="FR18" s="155"/>
      <c r="FS18" s="155"/>
      <c r="FT18" s="155"/>
    </row>
    <row r="19" spans="1:176" s="143" customFormat="1" ht="255.75" customHeight="1" thickBot="1">
      <c r="A19" s="485"/>
      <c r="B19" s="512"/>
      <c r="C19" s="507"/>
      <c r="D19" s="507"/>
      <c r="E19" s="510"/>
      <c r="F19" s="510"/>
      <c r="G19" s="510"/>
      <c r="H19" s="457"/>
      <c r="I19" s="489"/>
      <c r="J19" s="501"/>
      <c r="K19" s="498"/>
      <c r="L19" s="498"/>
      <c r="M19" s="492"/>
      <c r="N19" s="498"/>
      <c r="O19" s="474"/>
      <c r="P19" s="474"/>
      <c r="Q19" s="474"/>
      <c r="R19" s="474"/>
      <c r="S19" s="474"/>
      <c r="T19" s="474"/>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DQ19" s="155"/>
      <c r="DR19" s="155"/>
      <c r="DS19" s="155"/>
      <c r="DT19" s="155"/>
      <c r="DU19" s="155"/>
      <c r="DV19" s="155"/>
      <c r="DW19" s="155"/>
      <c r="DX19" s="155"/>
      <c r="DY19" s="155"/>
      <c r="DZ19" s="155"/>
      <c r="EA19" s="155"/>
      <c r="EB19" s="155"/>
      <c r="EC19" s="155"/>
      <c r="ED19" s="155"/>
      <c r="EE19" s="155"/>
      <c r="EF19" s="155"/>
      <c r="EG19" s="155"/>
      <c r="EH19" s="155"/>
      <c r="EI19" s="155"/>
      <c r="EJ19" s="155"/>
      <c r="EK19" s="155"/>
      <c r="EL19" s="155"/>
      <c r="EM19" s="155"/>
      <c r="EN19" s="155"/>
      <c r="EO19" s="155"/>
      <c r="EP19" s="155"/>
      <c r="EQ19" s="155"/>
      <c r="ER19" s="155"/>
      <c r="ES19" s="155"/>
      <c r="ET19" s="155"/>
      <c r="EU19" s="155"/>
      <c r="EV19" s="155"/>
      <c r="EW19" s="155"/>
      <c r="EX19" s="155"/>
      <c r="EY19" s="155"/>
      <c r="EZ19" s="155"/>
      <c r="FA19" s="155"/>
      <c r="FB19" s="155"/>
      <c r="FC19" s="155"/>
      <c r="FD19" s="155"/>
      <c r="FE19" s="155"/>
      <c r="FF19" s="155"/>
      <c r="FG19" s="155"/>
      <c r="FH19" s="155"/>
      <c r="FI19" s="155"/>
      <c r="FJ19" s="155"/>
      <c r="FK19" s="155"/>
      <c r="FL19" s="155"/>
      <c r="FM19" s="155"/>
      <c r="FN19" s="155"/>
      <c r="FO19" s="155"/>
      <c r="FP19" s="155"/>
      <c r="FQ19" s="155"/>
      <c r="FR19" s="155"/>
      <c r="FS19" s="155"/>
      <c r="FT19" s="155"/>
    </row>
    <row r="20" spans="1:176" ht="15" customHeight="1">
      <c r="A20" s="483"/>
      <c r="B20" s="511"/>
      <c r="C20" s="505"/>
      <c r="D20" s="505"/>
      <c r="E20" s="508"/>
      <c r="F20" s="508"/>
      <c r="G20" s="508"/>
      <c r="H20" s="455"/>
      <c r="I20" s="487"/>
      <c r="J20" s="499"/>
      <c r="K20" s="496"/>
      <c r="L20" s="496"/>
      <c r="M20" s="490"/>
      <c r="N20" s="496" t="str">
        <f>'Mapa Final'!AH20</f>
        <v>Evitar</v>
      </c>
      <c r="O20" s="472"/>
      <c r="P20" s="472"/>
      <c r="Q20" s="472"/>
      <c r="R20" s="472"/>
      <c r="S20" s="472"/>
      <c r="T20" s="472"/>
      <c r="U20" s="155"/>
      <c r="V20" s="155"/>
    </row>
    <row r="21" spans="1:176">
      <c r="A21" s="484"/>
      <c r="B21" s="322"/>
      <c r="C21" s="506"/>
      <c r="D21" s="506"/>
      <c r="E21" s="509"/>
      <c r="F21" s="509"/>
      <c r="G21" s="509"/>
      <c r="H21" s="456"/>
      <c r="I21" s="488"/>
      <c r="J21" s="500"/>
      <c r="K21" s="497"/>
      <c r="L21" s="497"/>
      <c r="M21" s="491"/>
      <c r="N21" s="497"/>
      <c r="O21" s="473"/>
      <c r="P21" s="473"/>
      <c r="Q21" s="473"/>
      <c r="R21" s="473"/>
      <c r="S21" s="473"/>
      <c r="T21" s="473"/>
      <c r="U21" s="155"/>
      <c r="V21" s="155"/>
    </row>
    <row r="22" spans="1:176">
      <c r="A22" s="484"/>
      <c r="B22" s="322"/>
      <c r="C22" s="506"/>
      <c r="D22" s="506"/>
      <c r="E22" s="509"/>
      <c r="F22" s="509"/>
      <c r="G22" s="509"/>
      <c r="H22" s="456"/>
      <c r="I22" s="488"/>
      <c r="J22" s="500"/>
      <c r="K22" s="497"/>
      <c r="L22" s="497"/>
      <c r="M22" s="491"/>
      <c r="N22" s="497"/>
      <c r="O22" s="473"/>
      <c r="P22" s="473"/>
      <c r="Q22" s="473"/>
      <c r="R22" s="473"/>
      <c r="S22" s="473"/>
      <c r="T22" s="473"/>
      <c r="U22" s="155"/>
      <c r="V22" s="155"/>
    </row>
    <row r="23" spans="1:176">
      <c r="A23" s="484"/>
      <c r="B23" s="322"/>
      <c r="C23" s="506"/>
      <c r="D23" s="506"/>
      <c r="E23" s="509"/>
      <c r="F23" s="509"/>
      <c r="G23" s="509"/>
      <c r="H23" s="456"/>
      <c r="I23" s="488"/>
      <c r="J23" s="500"/>
      <c r="K23" s="497"/>
      <c r="L23" s="497"/>
      <c r="M23" s="491"/>
      <c r="N23" s="497"/>
      <c r="O23" s="473"/>
      <c r="P23" s="473"/>
      <c r="Q23" s="473"/>
      <c r="R23" s="473"/>
      <c r="S23" s="473"/>
      <c r="T23" s="473"/>
      <c r="U23" s="155"/>
      <c r="V23" s="155"/>
    </row>
    <row r="24" spans="1:176" ht="307.5" customHeight="1" thickBot="1">
      <c r="A24" s="485"/>
      <c r="B24" s="512"/>
      <c r="C24" s="507"/>
      <c r="D24" s="507"/>
      <c r="E24" s="510"/>
      <c r="F24" s="510"/>
      <c r="G24" s="510"/>
      <c r="H24" s="457"/>
      <c r="I24" s="489"/>
      <c r="J24" s="501"/>
      <c r="K24" s="498"/>
      <c r="L24" s="498"/>
      <c r="M24" s="492"/>
      <c r="N24" s="498"/>
      <c r="O24" s="474"/>
      <c r="P24" s="474"/>
      <c r="Q24" s="474"/>
      <c r="R24" s="474"/>
      <c r="S24" s="474"/>
      <c r="T24" s="474"/>
      <c r="U24" s="155"/>
      <c r="V24" s="155"/>
    </row>
    <row r="25" spans="1:176" ht="15" customHeight="1">
      <c r="A25" s="483"/>
      <c r="B25" s="511"/>
      <c r="C25" s="505"/>
      <c r="D25" s="505"/>
      <c r="E25" s="508"/>
      <c r="F25" s="508"/>
      <c r="G25" s="508"/>
      <c r="H25" s="455"/>
      <c r="I25" s="487"/>
      <c r="J25" s="499"/>
      <c r="K25" s="496"/>
      <c r="L25" s="496"/>
      <c r="M25" s="490"/>
      <c r="N25" s="496" t="str">
        <f>'Mapa Final'!AH25</f>
        <v>Reducir(mitigar)</v>
      </c>
      <c r="O25" s="472"/>
      <c r="P25" s="472"/>
      <c r="Q25" s="472"/>
      <c r="R25" s="472"/>
      <c r="S25" s="472"/>
      <c r="T25" s="472"/>
    </row>
    <row r="26" spans="1:176">
      <c r="A26" s="484"/>
      <c r="B26" s="322"/>
      <c r="C26" s="506"/>
      <c r="D26" s="506"/>
      <c r="E26" s="509"/>
      <c r="F26" s="509"/>
      <c r="G26" s="509"/>
      <c r="H26" s="456"/>
      <c r="I26" s="488"/>
      <c r="J26" s="500"/>
      <c r="K26" s="497"/>
      <c r="L26" s="497"/>
      <c r="M26" s="491"/>
      <c r="N26" s="497"/>
      <c r="O26" s="473"/>
      <c r="P26" s="473"/>
      <c r="Q26" s="473"/>
      <c r="R26" s="473"/>
      <c r="S26" s="473"/>
      <c r="T26" s="473"/>
    </row>
    <row r="27" spans="1:176">
      <c r="A27" s="484"/>
      <c r="B27" s="322"/>
      <c r="C27" s="506"/>
      <c r="D27" s="506"/>
      <c r="E27" s="509"/>
      <c r="F27" s="509"/>
      <c r="G27" s="509"/>
      <c r="H27" s="456"/>
      <c r="I27" s="488"/>
      <c r="J27" s="500"/>
      <c r="K27" s="497"/>
      <c r="L27" s="497"/>
      <c r="M27" s="491"/>
      <c r="N27" s="497"/>
      <c r="O27" s="473"/>
      <c r="P27" s="473"/>
      <c r="Q27" s="473"/>
      <c r="R27" s="473"/>
      <c r="S27" s="473"/>
      <c r="T27" s="473"/>
    </row>
    <row r="28" spans="1:176">
      <c r="A28" s="484"/>
      <c r="B28" s="322"/>
      <c r="C28" s="506"/>
      <c r="D28" s="506"/>
      <c r="E28" s="509"/>
      <c r="F28" s="509"/>
      <c r="G28" s="509"/>
      <c r="H28" s="456"/>
      <c r="I28" s="488"/>
      <c r="J28" s="500"/>
      <c r="K28" s="497"/>
      <c r="L28" s="497"/>
      <c r="M28" s="491"/>
      <c r="N28" s="497"/>
      <c r="O28" s="473"/>
      <c r="P28" s="473"/>
      <c r="Q28" s="473"/>
      <c r="R28" s="473"/>
      <c r="S28" s="473"/>
      <c r="T28" s="473"/>
    </row>
    <row r="29" spans="1:176" ht="277.5" customHeight="1" thickBot="1">
      <c r="A29" s="485"/>
      <c r="B29" s="512"/>
      <c r="C29" s="507"/>
      <c r="D29" s="507"/>
      <c r="E29" s="510"/>
      <c r="F29" s="510"/>
      <c r="G29" s="510"/>
      <c r="H29" s="457"/>
      <c r="I29" s="489"/>
      <c r="J29" s="501"/>
      <c r="K29" s="498"/>
      <c r="L29" s="498"/>
      <c r="M29" s="492"/>
      <c r="N29" s="498"/>
      <c r="O29" s="474"/>
      <c r="P29" s="474"/>
      <c r="Q29" s="474"/>
      <c r="R29" s="474"/>
      <c r="S29" s="474"/>
      <c r="T29" s="474"/>
    </row>
    <row r="30" spans="1:176" ht="15" customHeight="1">
      <c r="A30" s="483"/>
      <c r="B30" s="511"/>
      <c r="C30" s="505"/>
      <c r="D30" s="505"/>
      <c r="E30" s="508"/>
      <c r="F30" s="508"/>
      <c r="G30" s="508"/>
      <c r="H30" s="455"/>
      <c r="I30" s="487"/>
      <c r="J30" s="499"/>
      <c r="K30" s="496"/>
      <c r="L30" s="496"/>
      <c r="M30" s="490"/>
      <c r="N30" s="496" t="str">
        <f>'Mapa Final'!AH30</f>
        <v>Reducir(mitigar)</v>
      </c>
      <c r="O30" s="472"/>
      <c r="P30" s="472"/>
      <c r="Q30" s="472"/>
      <c r="R30" s="472"/>
      <c r="S30" s="472"/>
      <c r="T30" s="472"/>
    </row>
    <row r="31" spans="1:176">
      <c r="A31" s="484"/>
      <c r="B31" s="322"/>
      <c r="C31" s="506"/>
      <c r="D31" s="506"/>
      <c r="E31" s="509"/>
      <c r="F31" s="509"/>
      <c r="G31" s="509"/>
      <c r="H31" s="456"/>
      <c r="I31" s="488"/>
      <c r="J31" s="500"/>
      <c r="K31" s="497"/>
      <c r="L31" s="497"/>
      <c r="M31" s="491"/>
      <c r="N31" s="497"/>
      <c r="O31" s="473"/>
      <c r="P31" s="473"/>
      <c r="Q31" s="473"/>
      <c r="R31" s="473"/>
      <c r="S31" s="473"/>
      <c r="T31" s="473"/>
    </row>
    <row r="32" spans="1:176">
      <c r="A32" s="484"/>
      <c r="B32" s="322"/>
      <c r="C32" s="506"/>
      <c r="D32" s="506"/>
      <c r="E32" s="509"/>
      <c r="F32" s="509"/>
      <c r="G32" s="509"/>
      <c r="H32" s="456"/>
      <c r="I32" s="488"/>
      <c r="J32" s="500"/>
      <c r="K32" s="497"/>
      <c r="L32" s="497"/>
      <c r="M32" s="491"/>
      <c r="N32" s="497"/>
      <c r="O32" s="473"/>
      <c r="P32" s="473"/>
      <c r="Q32" s="473"/>
      <c r="R32" s="473"/>
      <c r="S32" s="473"/>
      <c r="T32" s="473"/>
    </row>
    <row r="33" spans="1:20">
      <c r="A33" s="484"/>
      <c r="B33" s="322"/>
      <c r="C33" s="506"/>
      <c r="D33" s="506"/>
      <c r="E33" s="509"/>
      <c r="F33" s="509"/>
      <c r="G33" s="509"/>
      <c r="H33" s="456"/>
      <c r="I33" s="488"/>
      <c r="J33" s="500"/>
      <c r="K33" s="497"/>
      <c r="L33" s="497"/>
      <c r="M33" s="491"/>
      <c r="N33" s="497"/>
      <c r="O33" s="473"/>
      <c r="P33" s="473"/>
      <c r="Q33" s="473"/>
      <c r="R33" s="473"/>
      <c r="S33" s="473"/>
      <c r="T33" s="473"/>
    </row>
    <row r="34" spans="1:20" ht="102.75" customHeight="1" thickBot="1">
      <c r="A34" s="485"/>
      <c r="B34" s="512"/>
      <c r="C34" s="507"/>
      <c r="D34" s="507"/>
      <c r="E34" s="510"/>
      <c r="F34" s="510"/>
      <c r="G34" s="510"/>
      <c r="H34" s="457"/>
      <c r="I34" s="489"/>
      <c r="J34" s="501"/>
      <c r="K34" s="498"/>
      <c r="L34" s="498"/>
      <c r="M34" s="492"/>
      <c r="N34" s="498"/>
      <c r="O34" s="474"/>
      <c r="P34" s="474"/>
      <c r="Q34" s="474"/>
      <c r="R34" s="474"/>
      <c r="S34" s="474"/>
      <c r="T34" s="474"/>
    </row>
    <row r="35" spans="1:20" ht="15" customHeight="1">
      <c r="A35" s="483"/>
      <c r="B35" s="511"/>
      <c r="C35" s="505"/>
      <c r="D35" s="505"/>
      <c r="E35" s="508"/>
      <c r="F35" s="508"/>
      <c r="G35" s="508"/>
      <c r="H35" s="455"/>
      <c r="I35" s="487"/>
      <c r="J35" s="499"/>
      <c r="K35" s="496"/>
      <c r="L35" s="496"/>
      <c r="M35" s="490"/>
      <c r="N35" s="496" t="e">
        <f>'Mapa Final'!#REF!</f>
        <v>#REF!</v>
      </c>
      <c r="O35" s="472"/>
      <c r="P35" s="472"/>
      <c r="Q35" s="472"/>
      <c r="R35" s="472"/>
      <c r="S35" s="472"/>
      <c r="T35" s="472"/>
    </row>
    <row r="36" spans="1:20">
      <c r="A36" s="484"/>
      <c r="B36" s="322"/>
      <c r="C36" s="506"/>
      <c r="D36" s="506"/>
      <c r="E36" s="509"/>
      <c r="F36" s="509"/>
      <c r="G36" s="509"/>
      <c r="H36" s="456"/>
      <c r="I36" s="488"/>
      <c r="J36" s="500"/>
      <c r="K36" s="497"/>
      <c r="L36" s="497"/>
      <c r="M36" s="491"/>
      <c r="N36" s="497"/>
      <c r="O36" s="473"/>
      <c r="P36" s="473"/>
      <c r="Q36" s="473"/>
      <c r="R36" s="473"/>
      <c r="S36" s="473"/>
      <c r="T36" s="473"/>
    </row>
    <row r="37" spans="1:20">
      <c r="A37" s="484"/>
      <c r="B37" s="322"/>
      <c r="C37" s="506"/>
      <c r="D37" s="506"/>
      <c r="E37" s="509"/>
      <c r="F37" s="509"/>
      <c r="G37" s="509"/>
      <c r="H37" s="456"/>
      <c r="I37" s="488"/>
      <c r="J37" s="500"/>
      <c r="K37" s="497"/>
      <c r="L37" s="497"/>
      <c r="M37" s="491"/>
      <c r="N37" s="497"/>
      <c r="O37" s="473"/>
      <c r="P37" s="473"/>
      <c r="Q37" s="473"/>
      <c r="R37" s="473"/>
      <c r="S37" s="473"/>
      <c r="T37" s="473"/>
    </row>
    <row r="38" spans="1:20">
      <c r="A38" s="484"/>
      <c r="B38" s="322"/>
      <c r="C38" s="506"/>
      <c r="D38" s="506"/>
      <c r="E38" s="509"/>
      <c r="F38" s="509"/>
      <c r="G38" s="509"/>
      <c r="H38" s="456"/>
      <c r="I38" s="488"/>
      <c r="J38" s="500"/>
      <c r="K38" s="497"/>
      <c r="L38" s="497"/>
      <c r="M38" s="491"/>
      <c r="N38" s="497"/>
      <c r="O38" s="473"/>
      <c r="P38" s="473"/>
      <c r="Q38" s="473"/>
      <c r="R38" s="473"/>
      <c r="S38" s="473"/>
      <c r="T38" s="473"/>
    </row>
    <row r="39" spans="1:20" ht="278.25" customHeight="1" thickBot="1">
      <c r="A39" s="485"/>
      <c r="B39" s="512"/>
      <c r="C39" s="507"/>
      <c r="D39" s="507"/>
      <c r="E39" s="510"/>
      <c r="F39" s="510"/>
      <c r="G39" s="510"/>
      <c r="H39" s="457"/>
      <c r="I39" s="489"/>
      <c r="J39" s="501"/>
      <c r="K39" s="498"/>
      <c r="L39" s="498"/>
      <c r="M39" s="492"/>
      <c r="N39" s="498"/>
      <c r="O39" s="474"/>
      <c r="P39" s="474"/>
      <c r="Q39" s="474"/>
      <c r="R39" s="474"/>
      <c r="S39" s="474"/>
      <c r="T39" s="474"/>
    </row>
    <row r="40" spans="1:20" ht="15" customHeight="1">
      <c r="A40" s="483"/>
      <c r="B40" s="511"/>
      <c r="C40" s="505"/>
      <c r="D40" s="505"/>
      <c r="E40" s="508"/>
      <c r="F40" s="508"/>
      <c r="G40" s="508"/>
      <c r="H40" s="455"/>
      <c r="I40" s="487"/>
      <c r="J40" s="499"/>
      <c r="K40" s="496"/>
      <c r="L40" s="496"/>
      <c r="M40" s="490"/>
      <c r="N40" s="496" t="e">
        <f>'Mapa Final'!#REF!</f>
        <v>#REF!</v>
      </c>
      <c r="O40" s="472"/>
      <c r="P40" s="472"/>
      <c r="Q40" s="472"/>
      <c r="R40" s="472"/>
      <c r="S40" s="472"/>
      <c r="T40" s="472"/>
    </row>
    <row r="41" spans="1:20">
      <c r="A41" s="484"/>
      <c r="B41" s="322"/>
      <c r="C41" s="506"/>
      <c r="D41" s="506"/>
      <c r="E41" s="509"/>
      <c r="F41" s="509"/>
      <c r="G41" s="509"/>
      <c r="H41" s="456"/>
      <c r="I41" s="488"/>
      <c r="J41" s="500"/>
      <c r="K41" s="497"/>
      <c r="L41" s="497"/>
      <c r="M41" s="491"/>
      <c r="N41" s="497"/>
      <c r="O41" s="473"/>
      <c r="P41" s="473"/>
      <c r="Q41" s="473"/>
      <c r="R41" s="473"/>
      <c r="S41" s="473"/>
      <c r="T41" s="473"/>
    </row>
    <row r="42" spans="1:20">
      <c r="A42" s="484"/>
      <c r="B42" s="322"/>
      <c r="C42" s="506"/>
      <c r="D42" s="506"/>
      <c r="E42" s="509"/>
      <c r="F42" s="509"/>
      <c r="G42" s="509"/>
      <c r="H42" s="456"/>
      <c r="I42" s="488"/>
      <c r="J42" s="500"/>
      <c r="K42" s="497"/>
      <c r="L42" s="497"/>
      <c r="M42" s="491"/>
      <c r="N42" s="497"/>
      <c r="O42" s="473"/>
      <c r="P42" s="473"/>
      <c r="Q42" s="473"/>
      <c r="R42" s="473"/>
      <c r="S42" s="473"/>
      <c r="T42" s="473"/>
    </row>
    <row r="43" spans="1:20">
      <c r="A43" s="484"/>
      <c r="B43" s="322"/>
      <c r="C43" s="506"/>
      <c r="D43" s="506"/>
      <c r="E43" s="509"/>
      <c r="F43" s="509"/>
      <c r="G43" s="509"/>
      <c r="H43" s="456"/>
      <c r="I43" s="488"/>
      <c r="J43" s="500"/>
      <c r="K43" s="497"/>
      <c r="L43" s="497"/>
      <c r="M43" s="491"/>
      <c r="N43" s="497"/>
      <c r="O43" s="473"/>
      <c r="P43" s="473"/>
      <c r="Q43" s="473"/>
      <c r="R43" s="473"/>
      <c r="S43" s="473"/>
      <c r="T43" s="473"/>
    </row>
    <row r="44" spans="1:20" ht="15.75" thickBot="1">
      <c r="A44" s="485"/>
      <c r="B44" s="512"/>
      <c r="C44" s="507"/>
      <c r="D44" s="507"/>
      <c r="E44" s="510"/>
      <c r="F44" s="510"/>
      <c r="G44" s="510"/>
      <c r="H44" s="457"/>
      <c r="I44" s="489"/>
      <c r="J44" s="501"/>
      <c r="K44" s="498"/>
      <c r="L44" s="498"/>
      <c r="M44" s="492"/>
      <c r="N44" s="498"/>
      <c r="O44" s="474"/>
      <c r="P44" s="474"/>
      <c r="Q44" s="474"/>
      <c r="R44" s="474"/>
      <c r="S44" s="474"/>
      <c r="T44" s="474"/>
    </row>
    <row r="45" spans="1:20">
      <c r="A45" s="483"/>
      <c r="B45" s="511"/>
      <c r="C45" s="505"/>
      <c r="D45" s="505"/>
      <c r="E45" s="508"/>
      <c r="F45" s="508"/>
      <c r="G45" s="508"/>
      <c r="H45" s="455"/>
      <c r="I45" s="487"/>
      <c r="J45" s="499"/>
      <c r="K45" s="496"/>
      <c r="L45" s="496"/>
      <c r="M45" s="490"/>
      <c r="N45" s="496" t="e">
        <f>'Mapa Final'!#REF!</f>
        <v>#REF!</v>
      </c>
      <c r="O45" s="472"/>
      <c r="P45" s="472"/>
      <c r="Q45" s="472"/>
      <c r="R45" s="472"/>
      <c r="S45" s="472"/>
      <c r="T45" s="472"/>
    </row>
    <row r="46" spans="1:20">
      <c r="A46" s="484"/>
      <c r="B46" s="322"/>
      <c r="C46" s="506"/>
      <c r="D46" s="506"/>
      <c r="E46" s="509"/>
      <c r="F46" s="509"/>
      <c r="G46" s="509"/>
      <c r="H46" s="456"/>
      <c r="I46" s="488"/>
      <c r="J46" s="500"/>
      <c r="K46" s="497"/>
      <c r="L46" s="497"/>
      <c r="M46" s="491"/>
      <c r="N46" s="497"/>
      <c r="O46" s="473"/>
      <c r="P46" s="473"/>
      <c r="Q46" s="473"/>
      <c r="R46" s="473"/>
      <c r="S46" s="473"/>
      <c r="T46" s="473"/>
    </row>
    <row r="47" spans="1:20">
      <c r="A47" s="484"/>
      <c r="B47" s="322"/>
      <c r="C47" s="506"/>
      <c r="D47" s="506"/>
      <c r="E47" s="509"/>
      <c r="F47" s="509"/>
      <c r="G47" s="509"/>
      <c r="H47" s="456"/>
      <c r="I47" s="488"/>
      <c r="J47" s="500"/>
      <c r="K47" s="497"/>
      <c r="L47" s="497"/>
      <c r="M47" s="491"/>
      <c r="N47" s="497"/>
      <c r="O47" s="473"/>
      <c r="P47" s="473"/>
      <c r="Q47" s="473"/>
      <c r="R47" s="473"/>
      <c r="S47" s="473"/>
      <c r="T47" s="473"/>
    </row>
    <row r="48" spans="1:20">
      <c r="A48" s="484"/>
      <c r="B48" s="322"/>
      <c r="C48" s="506"/>
      <c r="D48" s="506"/>
      <c r="E48" s="509"/>
      <c r="F48" s="509"/>
      <c r="G48" s="509"/>
      <c r="H48" s="456"/>
      <c r="I48" s="488"/>
      <c r="J48" s="500"/>
      <c r="K48" s="497"/>
      <c r="L48" s="497"/>
      <c r="M48" s="491"/>
      <c r="N48" s="497"/>
      <c r="O48" s="473"/>
      <c r="P48" s="473"/>
      <c r="Q48" s="473"/>
      <c r="R48" s="473"/>
      <c r="S48" s="473"/>
      <c r="T48" s="473"/>
    </row>
    <row r="49" spans="1:20" ht="15.75" thickBot="1">
      <c r="A49" s="485"/>
      <c r="B49" s="512"/>
      <c r="C49" s="507"/>
      <c r="D49" s="507"/>
      <c r="E49" s="510"/>
      <c r="F49" s="510"/>
      <c r="G49" s="510"/>
      <c r="H49" s="457"/>
      <c r="I49" s="489"/>
      <c r="J49" s="501"/>
      <c r="K49" s="498"/>
      <c r="L49" s="498"/>
      <c r="M49" s="492"/>
      <c r="N49" s="498"/>
      <c r="O49" s="474"/>
      <c r="P49" s="474"/>
      <c r="Q49" s="474"/>
      <c r="R49" s="474"/>
      <c r="S49" s="474"/>
      <c r="T49" s="474"/>
    </row>
    <row r="50" spans="1:20">
      <c r="A50" s="483"/>
      <c r="B50" s="511"/>
      <c r="C50" s="505"/>
      <c r="D50" s="505"/>
      <c r="E50" s="508"/>
      <c r="F50" s="508"/>
      <c r="G50" s="508"/>
      <c r="H50" s="455"/>
      <c r="I50" s="487"/>
      <c r="J50" s="499"/>
      <c r="K50" s="496"/>
      <c r="L50" s="496"/>
      <c r="M50" s="490"/>
      <c r="N50" s="496">
        <f>'Mapa Final'!AH35</f>
        <v>0</v>
      </c>
      <c r="O50" s="472"/>
      <c r="P50" s="472"/>
      <c r="Q50" s="472"/>
      <c r="R50" s="472"/>
      <c r="S50" s="472"/>
      <c r="T50" s="472"/>
    </row>
    <row r="51" spans="1:20">
      <c r="A51" s="484"/>
      <c r="B51" s="322"/>
      <c r="C51" s="506"/>
      <c r="D51" s="506"/>
      <c r="E51" s="509"/>
      <c r="F51" s="509"/>
      <c r="G51" s="509"/>
      <c r="H51" s="456"/>
      <c r="I51" s="488"/>
      <c r="J51" s="500"/>
      <c r="K51" s="497"/>
      <c r="L51" s="497"/>
      <c r="M51" s="491"/>
      <c r="N51" s="497"/>
      <c r="O51" s="473"/>
      <c r="P51" s="473"/>
      <c r="Q51" s="473"/>
      <c r="R51" s="473"/>
      <c r="S51" s="473"/>
      <c r="T51" s="473"/>
    </row>
    <row r="52" spans="1:20">
      <c r="A52" s="484"/>
      <c r="B52" s="322"/>
      <c r="C52" s="506"/>
      <c r="D52" s="506"/>
      <c r="E52" s="509"/>
      <c r="F52" s="509"/>
      <c r="G52" s="509"/>
      <c r="H52" s="456"/>
      <c r="I52" s="488"/>
      <c r="J52" s="500"/>
      <c r="K52" s="497"/>
      <c r="L52" s="497"/>
      <c r="M52" s="491"/>
      <c r="N52" s="497"/>
      <c r="O52" s="473"/>
      <c r="P52" s="473"/>
      <c r="Q52" s="473"/>
      <c r="R52" s="473"/>
      <c r="S52" s="473"/>
      <c r="T52" s="473"/>
    </row>
    <row r="53" spans="1:20">
      <c r="A53" s="484"/>
      <c r="B53" s="322"/>
      <c r="C53" s="506"/>
      <c r="D53" s="506"/>
      <c r="E53" s="509"/>
      <c r="F53" s="509"/>
      <c r="G53" s="509"/>
      <c r="H53" s="456"/>
      <c r="I53" s="488"/>
      <c r="J53" s="500"/>
      <c r="K53" s="497"/>
      <c r="L53" s="497"/>
      <c r="M53" s="491"/>
      <c r="N53" s="497"/>
      <c r="O53" s="473"/>
      <c r="P53" s="473"/>
      <c r="Q53" s="473"/>
      <c r="R53" s="473"/>
      <c r="S53" s="473"/>
      <c r="T53" s="473"/>
    </row>
    <row r="54" spans="1:20" ht="15.75" thickBot="1">
      <c r="A54" s="485"/>
      <c r="B54" s="512"/>
      <c r="C54" s="507"/>
      <c r="D54" s="507"/>
      <c r="E54" s="510"/>
      <c r="F54" s="510"/>
      <c r="G54" s="510"/>
      <c r="H54" s="457"/>
      <c r="I54" s="489"/>
      <c r="J54" s="501"/>
      <c r="K54" s="498"/>
      <c r="L54" s="498"/>
      <c r="M54" s="492"/>
      <c r="N54" s="498"/>
      <c r="O54" s="474"/>
      <c r="P54" s="474"/>
      <c r="Q54" s="474"/>
      <c r="R54" s="474"/>
      <c r="S54" s="474"/>
      <c r="T54" s="474"/>
    </row>
    <row r="55" spans="1:20">
      <c r="A55" s="483"/>
      <c r="B55" s="511"/>
      <c r="C55" s="505"/>
      <c r="D55" s="505"/>
      <c r="E55" s="508"/>
      <c r="F55" s="508"/>
      <c r="G55" s="508"/>
      <c r="H55" s="455"/>
      <c r="I55" s="487"/>
      <c r="J55" s="499"/>
      <c r="K55" s="496"/>
      <c r="L55" s="496"/>
      <c r="M55" s="490"/>
      <c r="N55" s="496">
        <f>'Mapa Final'!AH40</f>
        <v>0</v>
      </c>
      <c r="O55" s="472"/>
      <c r="P55" s="472"/>
      <c r="Q55" s="472"/>
      <c r="R55" s="472"/>
      <c r="S55" s="472"/>
      <c r="T55" s="472"/>
    </row>
    <row r="56" spans="1:20">
      <c r="A56" s="484"/>
      <c r="B56" s="322"/>
      <c r="C56" s="506"/>
      <c r="D56" s="506"/>
      <c r="E56" s="509"/>
      <c r="F56" s="509"/>
      <c r="G56" s="509"/>
      <c r="H56" s="456"/>
      <c r="I56" s="488"/>
      <c r="J56" s="500"/>
      <c r="K56" s="497"/>
      <c r="L56" s="497"/>
      <c r="M56" s="491"/>
      <c r="N56" s="497"/>
      <c r="O56" s="473"/>
      <c r="P56" s="473"/>
      <c r="Q56" s="473"/>
      <c r="R56" s="473"/>
      <c r="S56" s="473"/>
      <c r="T56" s="473"/>
    </row>
    <row r="57" spans="1:20">
      <c r="A57" s="484"/>
      <c r="B57" s="322"/>
      <c r="C57" s="506"/>
      <c r="D57" s="506"/>
      <c r="E57" s="509"/>
      <c r="F57" s="509"/>
      <c r="G57" s="509"/>
      <c r="H57" s="456"/>
      <c r="I57" s="488"/>
      <c r="J57" s="500"/>
      <c r="K57" s="497"/>
      <c r="L57" s="497"/>
      <c r="M57" s="491"/>
      <c r="N57" s="497"/>
      <c r="O57" s="473"/>
      <c r="P57" s="473"/>
      <c r="Q57" s="473"/>
      <c r="R57" s="473"/>
      <c r="S57" s="473"/>
      <c r="T57" s="473"/>
    </row>
    <row r="58" spans="1:20">
      <c r="A58" s="484"/>
      <c r="B58" s="322"/>
      <c r="C58" s="506"/>
      <c r="D58" s="506"/>
      <c r="E58" s="509"/>
      <c r="F58" s="509"/>
      <c r="G58" s="509"/>
      <c r="H58" s="456"/>
      <c r="I58" s="488"/>
      <c r="J58" s="500"/>
      <c r="K58" s="497"/>
      <c r="L58" s="497"/>
      <c r="M58" s="491"/>
      <c r="N58" s="497"/>
      <c r="O58" s="473"/>
      <c r="P58" s="473"/>
      <c r="Q58" s="473"/>
      <c r="R58" s="473"/>
      <c r="S58" s="473"/>
      <c r="T58" s="473"/>
    </row>
    <row r="59" spans="1:20" ht="15.75" thickBot="1">
      <c r="A59" s="485"/>
      <c r="B59" s="512"/>
      <c r="C59" s="507"/>
      <c r="D59" s="507"/>
      <c r="E59" s="510"/>
      <c r="F59" s="510"/>
      <c r="G59" s="510"/>
      <c r="H59" s="457"/>
      <c r="I59" s="489"/>
      <c r="J59" s="501"/>
      <c r="K59" s="498"/>
      <c r="L59" s="498"/>
      <c r="M59" s="492"/>
      <c r="N59" s="498"/>
      <c r="O59" s="474"/>
      <c r="P59" s="474"/>
      <c r="Q59" s="474"/>
      <c r="R59" s="474"/>
      <c r="S59" s="474"/>
      <c r="T59" s="47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704" priority="663" operator="containsText" text="3- Moderado">
      <formula>NOT(ISERROR(SEARCH("3- Moderado",A7)))</formula>
    </cfRule>
    <cfRule type="containsText" dxfId="703" priority="664" operator="containsText" text="6- Moderado">
      <formula>NOT(ISERROR(SEARCH("6- Moderado",A7)))</formula>
    </cfRule>
    <cfRule type="containsText" dxfId="702" priority="665" operator="containsText" text="4- Moderado">
      <formula>NOT(ISERROR(SEARCH("4- Moderado",A7)))</formula>
    </cfRule>
    <cfRule type="containsText" dxfId="701" priority="666" operator="containsText" text="3- Bajo">
      <formula>NOT(ISERROR(SEARCH("3- Bajo",A7)))</formula>
    </cfRule>
    <cfRule type="containsText" dxfId="700" priority="667" operator="containsText" text="4- Bajo">
      <formula>NOT(ISERROR(SEARCH("4- Bajo",A7)))</formula>
    </cfRule>
    <cfRule type="containsText" dxfId="699" priority="668" operator="containsText" text="1- Bajo">
      <formula>NOT(ISERROR(SEARCH("1- Bajo",A7)))</formula>
    </cfRule>
  </conditionalFormatting>
  <conditionalFormatting sqref="H8:J8">
    <cfRule type="containsText" dxfId="698" priority="656" operator="containsText" text="3- Moderado">
      <formula>NOT(ISERROR(SEARCH("3- Moderado",H8)))</formula>
    </cfRule>
    <cfRule type="containsText" dxfId="697" priority="657" operator="containsText" text="6- Moderado">
      <formula>NOT(ISERROR(SEARCH("6- Moderado",H8)))</formula>
    </cfRule>
    <cfRule type="containsText" dxfId="696" priority="658" operator="containsText" text="4- Moderado">
      <formula>NOT(ISERROR(SEARCH("4- Moderado",H8)))</formula>
    </cfRule>
    <cfRule type="containsText" dxfId="695" priority="659" operator="containsText" text="3- Bajo">
      <formula>NOT(ISERROR(SEARCH("3- Bajo",H8)))</formula>
    </cfRule>
    <cfRule type="containsText" dxfId="694" priority="660" operator="containsText" text="4- Bajo">
      <formula>NOT(ISERROR(SEARCH("4- Bajo",H8)))</formula>
    </cfRule>
    <cfRule type="containsText" dxfId="693" priority="662" operator="containsText" text="1- Bajo">
      <formula>NOT(ISERROR(SEARCH("1- Bajo",H8)))</formula>
    </cfRule>
  </conditionalFormatting>
  <conditionalFormatting sqref="J8 J60:J1048576">
    <cfRule type="containsText" dxfId="692" priority="645" operator="containsText" text="25- Extremo">
      <formula>NOT(ISERROR(SEARCH("25- Extremo",J8)))</formula>
    </cfRule>
    <cfRule type="containsText" dxfId="691" priority="646" operator="containsText" text="20- Extremo">
      <formula>NOT(ISERROR(SEARCH("20- Extremo",J8)))</formula>
    </cfRule>
    <cfRule type="containsText" dxfId="690" priority="647" operator="containsText" text="15- Extremo">
      <formula>NOT(ISERROR(SEARCH("15- Extremo",J8)))</formula>
    </cfRule>
    <cfRule type="containsText" dxfId="689" priority="648" operator="containsText" text="10- Extremo">
      <formula>NOT(ISERROR(SEARCH("10- Extremo",J8)))</formula>
    </cfRule>
    <cfRule type="containsText" dxfId="688" priority="649" operator="containsText" text="5- Extremo">
      <formula>NOT(ISERROR(SEARCH("5- Extremo",J8)))</formula>
    </cfRule>
    <cfRule type="containsText" dxfId="687" priority="650" operator="containsText" text="12- Alto">
      <formula>NOT(ISERROR(SEARCH("12- Alto",J8)))</formula>
    </cfRule>
    <cfRule type="containsText" dxfId="686" priority="651" operator="containsText" text="10- Alto">
      <formula>NOT(ISERROR(SEARCH("10- Alto",J8)))</formula>
    </cfRule>
    <cfRule type="containsText" dxfId="685" priority="652" operator="containsText" text="9- Alto">
      <formula>NOT(ISERROR(SEARCH("9- Alto",J8)))</formula>
    </cfRule>
    <cfRule type="containsText" dxfId="684" priority="653" operator="containsText" text="8- Alto">
      <formula>NOT(ISERROR(SEARCH("8- Alto",J8)))</formula>
    </cfRule>
    <cfRule type="containsText" dxfId="683" priority="654" operator="containsText" text="5- Alto">
      <formula>NOT(ISERROR(SEARCH("5- Alto",J8)))</formula>
    </cfRule>
    <cfRule type="containsText" dxfId="682" priority="655" operator="containsText" text="4- Alto">
      <formula>NOT(ISERROR(SEARCH("4- Alto",J8)))</formula>
    </cfRule>
    <cfRule type="containsText" dxfId="681" priority="661" operator="containsText" text="2- Bajo">
      <formula>NOT(ISERROR(SEARCH("2- Bajo",J8)))</formula>
    </cfRule>
  </conditionalFormatting>
  <conditionalFormatting sqref="K10:L10 K15:L15 K20:L20 K25:L25 K30:L30 K35:L35 K40:L40 K45:L45 K50:L50 K55:L55">
    <cfRule type="containsText" dxfId="680" priority="639" operator="containsText" text="3- Moderado">
      <formula>NOT(ISERROR(SEARCH("3- Moderado",K10)))</formula>
    </cfRule>
    <cfRule type="containsText" dxfId="679" priority="640" operator="containsText" text="6- Moderado">
      <formula>NOT(ISERROR(SEARCH("6- Moderado",K10)))</formula>
    </cfRule>
    <cfRule type="containsText" dxfId="678" priority="641" operator="containsText" text="4- Moderado">
      <formula>NOT(ISERROR(SEARCH("4- Moderado",K10)))</formula>
    </cfRule>
    <cfRule type="containsText" dxfId="677" priority="642" operator="containsText" text="3- Bajo">
      <formula>NOT(ISERROR(SEARCH("3- Bajo",K10)))</formula>
    </cfRule>
    <cfRule type="containsText" dxfId="676" priority="643" operator="containsText" text="4- Bajo">
      <formula>NOT(ISERROR(SEARCH("4- Bajo",K10)))</formula>
    </cfRule>
    <cfRule type="containsText" dxfId="675" priority="644" operator="containsText" text="1- Bajo">
      <formula>NOT(ISERROR(SEARCH("1- Bajo",K10)))</formula>
    </cfRule>
  </conditionalFormatting>
  <conditionalFormatting sqref="H10:I10 H15:I15 H20:I20 H25:I25 H30:I30 H35:I35 H40:I40 H45:I45 H50:I50 H55:I55">
    <cfRule type="containsText" dxfId="674" priority="633" operator="containsText" text="3- Moderado">
      <formula>NOT(ISERROR(SEARCH("3- Moderado",H10)))</formula>
    </cfRule>
    <cfRule type="containsText" dxfId="673" priority="634" operator="containsText" text="6- Moderado">
      <formula>NOT(ISERROR(SEARCH("6- Moderado",H10)))</formula>
    </cfRule>
    <cfRule type="containsText" dxfId="672" priority="635" operator="containsText" text="4- Moderado">
      <formula>NOT(ISERROR(SEARCH("4- Moderado",H10)))</formula>
    </cfRule>
    <cfRule type="containsText" dxfId="671" priority="636" operator="containsText" text="3- Bajo">
      <formula>NOT(ISERROR(SEARCH("3- Bajo",H10)))</formula>
    </cfRule>
    <cfRule type="containsText" dxfId="670" priority="637" operator="containsText" text="4- Bajo">
      <formula>NOT(ISERROR(SEARCH("4- Bajo",H10)))</formula>
    </cfRule>
    <cfRule type="containsText" dxfId="669" priority="638" operator="containsText" text="1- Bajo">
      <formula>NOT(ISERROR(SEARCH("1- Bajo",H10)))</formula>
    </cfRule>
  </conditionalFormatting>
  <conditionalFormatting sqref="A10:E10 A15:E15 A20:E20 A25:E25 A30:E30 A35:E35 A40:E40 A45:E45 A50:E50 A55:E55">
    <cfRule type="containsText" dxfId="668" priority="627" operator="containsText" text="3- Moderado">
      <formula>NOT(ISERROR(SEARCH("3- Moderado",A10)))</formula>
    </cfRule>
    <cfRule type="containsText" dxfId="667" priority="628" operator="containsText" text="6- Moderado">
      <formula>NOT(ISERROR(SEARCH("6- Moderado",A10)))</formula>
    </cfRule>
    <cfRule type="containsText" dxfId="666" priority="629" operator="containsText" text="4- Moderado">
      <formula>NOT(ISERROR(SEARCH("4- Moderado",A10)))</formula>
    </cfRule>
    <cfRule type="containsText" dxfId="665" priority="630" operator="containsText" text="3- Bajo">
      <formula>NOT(ISERROR(SEARCH("3- Bajo",A10)))</formula>
    </cfRule>
    <cfRule type="containsText" dxfId="664" priority="631" operator="containsText" text="4- Bajo">
      <formula>NOT(ISERROR(SEARCH("4- Bajo",A10)))</formula>
    </cfRule>
    <cfRule type="containsText" dxfId="663" priority="632" operator="containsText" text="1- Bajo">
      <formula>NOT(ISERROR(SEARCH("1- Bajo",A10)))</formula>
    </cfRule>
  </conditionalFormatting>
  <conditionalFormatting sqref="F10:G10 F15:G15 F20:G20 F25:G25 F30:G30 F35:G35 F40:G40 F45:G45 F50:G50 F55:G55">
    <cfRule type="containsText" dxfId="662" priority="621" operator="containsText" text="3- Moderado">
      <formula>NOT(ISERROR(SEARCH("3- Moderado",F10)))</formula>
    </cfRule>
    <cfRule type="containsText" dxfId="661" priority="622" operator="containsText" text="6- Moderado">
      <formula>NOT(ISERROR(SEARCH("6- Moderado",F10)))</formula>
    </cfRule>
    <cfRule type="containsText" dxfId="660" priority="623" operator="containsText" text="4- Moderado">
      <formula>NOT(ISERROR(SEARCH("4- Moderado",F10)))</formula>
    </cfRule>
    <cfRule type="containsText" dxfId="659" priority="624" operator="containsText" text="3- Bajo">
      <formula>NOT(ISERROR(SEARCH("3- Bajo",F10)))</formula>
    </cfRule>
    <cfRule type="containsText" dxfId="658" priority="625" operator="containsText" text="4- Bajo">
      <formula>NOT(ISERROR(SEARCH("4- Bajo",F10)))</formula>
    </cfRule>
    <cfRule type="containsText" dxfId="657" priority="626" operator="containsText" text="1- Bajo">
      <formula>NOT(ISERROR(SEARCH("1- Bajo",F10)))</formula>
    </cfRule>
  </conditionalFormatting>
  <conditionalFormatting sqref="K8">
    <cfRule type="containsText" dxfId="656" priority="615" operator="containsText" text="3- Moderado">
      <formula>NOT(ISERROR(SEARCH("3- Moderado",K8)))</formula>
    </cfRule>
    <cfRule type="containsText" dxfId="655" priority="616" operator="containsText" text="6- Moderado">
      <formula>NOT(ISERROR(SEARCH("6- Moderado",K8)))</formula>
    </cfRule>
    <cfRule type="containsText" dxfId="654" priority="617" operator="containsText" text="4- Moderado">
      <formula>NOT(ISERROR(SEARCH("4- Moderado",K8)))</formula>
    </cfRule>
    <cfRule type="containsText" dxfId="653" priority="618" operator="containsText" text="3- Bajo">
      <formula>NOT(ISERROR(SEARCH("3- Bajo",K8)))</formula>
    </cfRule>
    <cfRule type="containsText" dxfId="652" priority="619" operator="containsText" text="4- Bajo">
      <formula>NOT(ISERROR(SEARCH("4- Bajo",K8)))</formula>
    </cfRule>
    <cfRule type="containsText" dxfId="651" priority="620" operator="containsText" text="1- Bajo">
      <formula>NOT(ISERROR(SEARCH("1- Bajo",K8)))</formula>
    </cfRule>
  </conditionalFormatting>
  <conditionalFormatting sqref="L8">
    <cfRule type="containsText" dxfId="650" priority="609" operator="containsText" text="3- Moderado">
      <formula>NOT(ISERROR(SEARCH("3- Moderado",L8)))</formula>
    </cfRule>
    <cfRule type="containsText" dxfId="649" priority="610" operator="containsText" text="6- Moderado">
      <formula>NOT(ISERROR(SEARCH("6- Moderado",L8)))</formula>
    </cfRule>
    <cfRule type="containsText" dxfId="648" priority="611" operator="containsText" text="4- Moderado">
      <formula>NOT(ISERROR(SEARCH("4- Moderado",L8)))</formula>
    </cfRule>
    <cfRule type="containsText" dxfId="647" priority="612" operator="containsText" text="3- Bajo">
      <formula>NOT(ISERROR(SEARCH("3- Bajo",L8)))</formula>
    </cfRule>
    <cfRule type="containsText" dxfId="646" priority="613" operator="containsText" text="4- Bajo">
      <formula>NOT(ISERROR(SEARCH("4- Bajo",L8)))</formula>
    </cfRule>
    <cfRule type="containsText" dxfId="645" priority="614" operator="containsText" text="1- Bajo">
      <formula>NOT(ISERROR(SEARCH("1- Bajo",L8)))</formula>
    </cfRule>
  </conditionalFormatting>
  <conditionalFormatting sqref="M8">
    <cfRule type="containsText" dxfId="644" priority="603" operator="containsText" text="3- Moderado">
      <formula>NOT(ISERROR(SEARCH("3- Moderado",M8)))</formula>
    </cfRule>
    <cfRule type="containsText" dxfId="643" priority="604" operator="containsText" text="6- Moderado">
      <formula>NOT(ISERROR(SEARCH("6- Moderado",M8)))</formula>
    </cfRule>
    <cfRule type="containsText" dxfId="642" priority="605" operator="containsText" text="4- Moderado">
      <formula>NOT(ISERROR(SEARCH("4- Moderado",M8)))</formula>
    </cfRule>
    <cfRule type="containsText" dxfId="641" priority="606" operator="containsText" text="3- Bajo">
      <formula>NOT(ISERROR(SEARCH("3- Bajo",M8)))</formula>
    </cfRule>
    <cfRule type="containsText" dxfId="640" priority="607" operator="containsText" text="4- Bajo">
      <formula>NOT(ISERROR(SEARCH("4- Bajo",M8)))</formula>
    </cfRule>
    <cfRule type="containsText" dxfId="639" priority="608" operator="containsText" text="1- Bajo">
      <formula>NOT(ISERROR(SEARCH("1- Bajo",M8)))</formula>
    </cfRule>
  </conditionalFormatting>
  <conditionalFormatting sqref="J10:J59">
    <cfRule type="containsText" dxfId="638" priority="598" operator="containsText" text="Bajo">
      <formula>NOT(ISERROR(SEARCH("Bajo",J10)))</formula>
    </cfRule>
    <cfRule type="containsText" dxfId="637" priority="599" operator="containsText" text="Moderado">
      <formula>NOT(ISERROR(SEARCH("Moderado",J10)))</formula>
    </cfRule>
    <cfRule type="containsText" dxfId="636" priority="600" operator="containsText" text="Alto">
      <formula>NOT(ISERROR(SEARCH("Alto",J10)))</formula>
    </cfRule>
    <cfRule type="containsText" dxfId="635"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634" priority="573" operator="containsText" text="Moderado">
      <formula>NOT(ISERROR(SEARCH("Moderado",M10)))</formula>
    </cfRule>
    <cfRule type="containsText" dxfId="633" priority="593" operator="containsText" text="Bajo">
      <formula>NOT(ISERROR(SEARCH("Bajo",M10)))</formula>
    </cfRule>
    <cfRule type="containsText" dxfId="632" priority="594" operator="containsText" text="Moderado">
      <formula>NOT(ISERROR(SEARCH("Moderado",M10)))</formula>
    </cfRule>
    <cfRule type="containsText" dxfId="631" priority="595" operator="containsText" text="Alto">
      <formula>NOT(ISERROR(SEARCH("Alto",M10)))</formula>
    </cfRule>
    <cfRule type="containsText" dxfId="63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629" priority="587" operator="containsText" text="3- Moderado">
      <formula>NOT(ISERROR(SEARCH("3- Moderado",N10)))</formula>
    </cfRule>
    <cfRule type="containsText" dxfId="628" priority="588" operator="containsText" text="6- Moderado">
      <formula>NOT(ISERROR(SEARCH("6- Moderado",N10)))</formula>
    </cfRule>
    <cfRule type="containsText" dxfId="627" priority="589" operator="containsText" text="4- Moderado">
      <formula>NOT(ISERROR(SEARCH("4- Moderado",N10)))</formula>
    </cfRule>
    <cfRule type="containsText" dxfId="626" priority="590" operator="containsText" text="3- Bajo">
      <formula>NOT(ISERROR(SEARCH("3- Bajo",N10)))</formula>
    </cfRule>
    <cfRule type="containsText" dxfId="625" priority="591" operator="containsText" text="4- Bajo">
      <formula>NOT(ISERROR(SEARCH("4- Bajo",N10)))</formula>
    </cfRule>
    <cfRule type="containsText" dxfId="624" priority="592" operator="containsText" text="1- Bajo">
      <formula>NOT(ISERROR(SEARCH("1- Bajo",N10)))</formula>
    </cfRule>
  </conditionalFormatting>
  <conditionalFormatting sqref="H10:H59">
    <cfRule type="containsText" dxfId="623" priority="574" operator="containsText" text="Muy Alta">
      <formula>NOT(ISERROR(SEARCH("Muy Alta",H10)))</formula>
    </cfRule>
    <cfRule type="containsText" dxfId="622" priority="575" operator="containsText" text="Alta">
      <formula>NOT(ISERROR(SEARCH("Alta",H10)))</formula>
    </cfRule>
    <cfRule type="containsText" dxfId="621" priority="576" operator="containsText" text="Muy Alta">
      <formula>NOT(ISERROR(SEARCH("Muy Alta",H10)))</formula>
    </cfRule>
    <cfRule type="containsText" dxfId="620" priority="581" operator="containsText" text="Muy Baja">
      <formula>NOT(ISERROR(SEARCH("Muy Baja",H10)))</formula>
    </cfRule>
    <cfRule type="containsText" dxfId="619" priority="582" operator="containsText" text="Baja">
      <formula>NOT(ISERROR(SEARCH("Baja",H10)))</formula>
    </cfRule>
    <cfRule type="containsText" dxfId="618" priority="583" operator="containsText" text="Media">
      <formula>NOT(ISERROR(SEARCH("Media",H10)))</formula>
    </cfRule>
    <cfRule type="containsText" dxfId="617" priority="584" operator="containsText" text="Alta">
      <formula>NOT(ISERROR(SEARCH("Alta",H10)))</formula>
    </cfRule>
    <cfRule type="containsText" dxfId="616" priority="586" operator="containsText" text="Muy Alta">
      <formula>NOT(ISERROR(SEARCH("Muy Alta",H10)))</formula>
    </cfRule>
  </conditionalFormatting>
  <conditionalFormatting sqref="I10:I59">
    <cfRule type="containsText" dxfId="615" priority="577" operator="containsText" text="Catastrófico">
      <formula>NOT(ISERROR(SEARCH("Catastrófico",I10)))</formula>
    </cfRule>
    <cfRule type="containsText" dxfId="614" priority="578" operator="containsText" text="Mayor">
      <formula>NOT(ISERROR(SEARCH("Mayor",I10)))</formula>
    </cfRule>
    <cfRule type="containsText" dxfId="613" priority="579" operator="containsText" text="Menor">
      <formula>NOT(ISERROR(SEARCH("Menor",I10)))</formula>
    </cfRule>
    <cfRule type="containsText" dxfId="612" priority="580" operator="containsText" text="Leve">
      <formula>NOT(ISERROR(SEARCH("Leve",I10)))</formula>
    </cfRule>
    <cfRule type="containsText" dxfId="611" priority="585" operator="containsText" text="Moderado">
      <formula>NOT(ISERROR(SEARCH("Moderado",I10)))</formula>
    </cfRule>
  </conditionalFormatting>
  <conditionalFormatting sqref="K10:K59">
    <cfRule type="containsText" dxfId="610" priority="572" operator="containsText" text="Media">
      <formula>NOT(ISERROR(SEARCH("Media",K10)))</formula>
    </cfRule>
  </conditionalFormatting>
  <conditionalFormatting sqref="L10:L59">
    <cfRule type="containsText" dxfId="609" priority="571" operator="containsText" text="Moderado">
      <formula>NOT(ISERROR(SEARCH("Moderado",L10)))</formula>
    </cfRule>
  </conditionalFormatting>
  <conditionalFormatting sqref="J10:J59">
    <cfRule type="containsText" dxfId="608" priority="558" operator="containsText" text="Moderado">
      <formula>NOT(ISERROR(SEARCH("Moderado",J10)))</formula>
    </cfRule>
  </conditionalFormatting>
  <conditionalFormatting sqref="J10:J59">
    <cfRule type="containsText" dxfId="607" priority="556" operator="containsText" text="Bajo">
      <formula>NOT(ISERROR(SEARCH("Bajo",J10)))</formula>
    </cfRule>
    <cfRule type="containsText" dxfId="606" priority="557" operator="containsText" text="Extremo">
      <formula>NOT(ISERROR(SEARCH("Extremo",J10)))</formula>
    </cfRule>
  </conditionalFormatting>
  <conditionalFormatting sqref="K10:K59">
    <cfRule type="containsText" dxfId="605" priority="554" operator="containsText" text="Baja">
      <formula>NOT(ISERROR(SEARCH("Baja",K10)))</formula>
    </cfRule>
    <cfRule type="containsText" dxfId="604" priority="555" operator="containsText" text="Muy Baja">
      <formula>NOT(ISERROR(SEARCH("Muy Baja",K10)))</formula>
    </cfRule>
  </conditionalFormatting>
  <conditionalFormatting sqref="K10:K59">
    <cfRule type="containsText" dxfId="603" priority="552" operator="containsText" text="Muy Alta">
      <formula>NOT(ISERROR(SEARCH("Muy Alta",K10)))</formula>
    </cfRule>
    <cfRule type="containsText" dxfId="602" priority="553" operator="containsText" text="Alta">
      <formula>NOT(ISERROR(SEARCH("Alta",K10)))</formula>
    </cfRule>
  </conditionalFormatting>
  <conditionalFormatting sqref="L10:L59">
    <cfRule type="containsText" dxfId="601" priority="548" operator="containsText" text="Catastrófico">
      <formula>NOT(ISERROR(SEARCH("Catastrófico",L10)))</formula>
    </cfRule>
    <cfRule type="containsText" dxfId="600" priority="549" operator="containsText" text="Mayor">
      <formula>NOT(ISERROR(SEARCH("Mayor",L10)))</formula>
    </cfRule>
    <cfRule type="containsText" dxfId="599" priority="550" operator="containsText" text="Menor">
      <formula>NOT(ISERROR(SEARCH("Menor",L10)))</formula>
    </cfRule>
    <cfRule type="containsText" dxfId="598"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topLeftCell="A28" zoomScale="71" zoomScaleNormal="71" workbookViewId="0">
      <selection activeCell="A10" sqref="A10:M49"/>
    </sheetView>
  </sheetViews>
  <sheetFormatPr baseColWidth="10" defaultColWidth="11.42578125" defaultRowHeight="15"/>
  <cols>
    <col min="1" max="2" width="18.42578125" style="77" customWidth="1"/>
    <col min="3" max="3" width="15.5703125" customWidth="1"/>
    <col min="4" max="4" width="27.5703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2"/>
  </cols>
  <sheetData>
    <row r="1" spans="1:278" s="131" customFormat="1" ht="16.5" customHeight="1">
      <c r="A1" s="353"/>
      <c r="B1" s="354"/>
      <c r="C1" s="354"/>
      <c r="D1" s="463" t="s">
        <v>379</v>
      </c>
      <c r="E1" s="463"/>
      <c r="F1" s="463"/>
      <c r="G1" s="463"/>
      <c r="H1" s="463"/>
      <c r="I1" s="463"/>
      <c r="J1" s="463"/>
      <c r="K1" s="463"/>
      <c r="L1" s="463"/>
      <c r="M1" s="463"/>
      <c r="N1" s="463"/>
      <c r="O1" s="463"/>
      <c r="P1" s="463"/>
      <c r="Q1" s="464"/>
      <c r="R1" s="338" t="s">
        <v>90</v>
      </c>
      <c r="S1" s="338"/>
      <c r="T1" s="338"/>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55"/>
      <c r="B2" s="356"/>
      <c r="C2" s="356"/>
      <c r="D2" s="465"/>
      <c r="E2" s="465"/>
      <c r="F2" s="465"/>
      <c r="G2" s="465"/>
      <c r="H2" s="465"/>
      <c r="I2" s="465"/>
      <c r="J2" s="465"/>
      <c r="K2" s="465"/>
      <c r="L2" s="465"/>
      <c r="M2" s="465"/>
      <c r="N2" s="465"/>
      <c r="O2" s="465"/>
      <c r="P2" s="465"/>
      <c r="Q2" s="466"/>
      <c r="R2" s="338"/>
      <c r="S2" s="338"/>
      <c r="T2" s="338"/>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176"/>
      <c r="D3" s="465"/>
      <c r="E3" s="465"/>
      <c r="F3" s="465"/>
      <c r="G3" s="465"/>
      <c r="H3" s="465"/>
      <c r="I3" s="465"/>
      <c r="J3" s="465"/>
      <c r="K3" s="465"/>
      <c r="L3" s="465"/>
      <c r="M3" s="465"/>
      <c r="N3" s="465"/>
      <c r="O3" s="465"/>
      <c r="P3" s="465"/>
      <c r="Q3" s="466"/>
      <c r="R3" s="338"/>
      <c r="S3" s="338"/>
      <c r="T3" s="338"/>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46" t="s">
        <v>91</v>
      </c>
      <c r="B4" s="347"/>
      <c r="C4" s="348"/>
      <c r="D4" s="349" t="str">
        <f>'Mapa Final'!D4</f>
        <v>Gestion de la Información Estadistica</v>
      </c>
      <c r="E4" s="350"/>
      <c r="F4" s="350"/>
      <c r="G4" s="350"/>
      <c r="H4" s="350"/>
      <c r="I4" s="350"/>
      <c r="J4" s="350"/>
      <c r="K4" s="350"/>
      <c r="L4" s="350"/>
      <c r="M4" s="350"/>
      <c r="N4" s="351"/>
      <c r="O4" s="352"/>
      <c r="P4" s="352"/>
      <c r="Q4" s="352"/>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46" t="s">
        <v>92</v>
      </c>
      <c r="B5" s="347"/>
      <c r="C5" s="348"/>
      <c r="D5" s="35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8"/>
      <c r="F5" s="358"/>
      <c r="G5" s="358"/>
      <c r="H5" s="358"/>
      <c r="I5" s="358"/>
      <c r="J5" s="358"/>
      <c r="K5" s="358"/>
      <c r="L5" s="358"/>
      <c r="M5" s="358"/>
      <c r="N5" s="359"/>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46" t="s">
        <v>94</v>
      </c>
      <c r="B6" s="347"/>
      <c r="C6" s="348"/>
      <c r="D6" s="357" t="str">
        <f>'Mapa Final'!D6</f>
        <v>Nivel Seccional</v>
      </c>
      <c r="E6" s="358"/>
      <c r="F6" s="358"/>
      <c r="G6" s="358"/>
      <c r="H6" s="358"/>
      <c r="I6" s="358"/>
      <c r="J6" s="358"/>
      <c r="K6" s="358"/>
      <c r="L6" s="358"/>
      <c r="M6" s="358"/>
      <c r="N6" s="359"/>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0" customFormat="1" ht="38.25" customHeight="1" thickTop="1" thickBot="1">
      <c r="A7" s="458" t="s">
        <v>360</v>
      </c>
      <c r="B7" s="459"/>
      <c r="C7" s="459"/>
      <c r="D7" s="459"/>
      <c r="E7" s="459"/>
      <c r="F7" s="460"/>
      <c r="G7" s="147"/>
      <c r="H7" s="461" t="s">
        <v>361</v>
      </c>
      <c r="I7" s="461"/>
      <c r="J7" s="461"/>
      <c r="K7" s="461" t="s">
        <v>362</v>
      </c>
      <c r="L7" s="461"/>
      <c r="M7" s="461"/>
      <c r="N7" s="462" t="s">
        <v>363</v>
      </c>
      <c r="O7" s="467" t="s">
        <v>364</v>
      </c>
      <c r="P7" s="469" t="s">
        <v>365</v>
      </c>
      <c r="Q7" s="470"/>
      <c r="R7" s="469" t="s">
        <v>366</v>
      </c>
      <c r="S7" s="470"/>
      <c r="T7" s="471" t="s">
        <v>380</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6" t="s">
        <v>11</v>
      </c>
      <c r="B8" s="156" t="s">
        <v>101</v>
      </c>
      <c r="C8" s="157" t="s">
        <v>27</v>
      </c>
      <c r="D8" s="148" t="s">
        <v>102</v>
      </c>
      <c r="E8" s="181" t="s">
        <v>31</v>
      </c>
      <c r="F8" s="181" t="s">
        <v>33</v>
      </c>
      <c r="G8" s="181" t="s">
        <v>35</v>
      </c>
      <c r="H8" s="149" t="s">
        <v>368</v>
      </c>
      <c r="I8" s="149" t="s">
        <v>332</v>
      </c>
      <c r="J8" s="149" t="s">
        <v>369</v>
      </c>
      <c r="K8" s="149" t="s">
        <v>368</v>
      </c>
      <c r="L8" s="149" t="s">
        <v>370</v>
      </c>
      <c r="M8" s="149" t="s">
        <v>369</v>
      </c>
      <c r="N8" s="462"/>
      <c r="O8" s="468"/>
      <c r="P8" s="150" t="s">
        <v>371</v>
      </c>
      <c r="Q8" s="150" t="s">
        <v>372</v>
      </c>
      <c r="R8" s="150" t="s">
        <v>373</v>
      </c>
      <c r="S8" s="150" t="s">
        <v>374</v>
      </c>
      <c r="T8" s="471"/>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thickTop="1" thickBot="1">
      <c r="A9" s="481"/>
      <c r="B9" s="482"/>
      <c r="C9" s="482"/>
      <c r="D9" s="482"/>
      <c r="E9" s="482"/>
      <c r="F9" s="482"/>
      <c r="G9" s="482"/>
      <c r="H9" s="482"/>
      <c r="I9" s="482"/>
      <c r="J9" s="482"/>
      <c r="K9" s="482"/>
      <c r="L9" s="482"/>
      <c r="M9" s="482"/>
      <c r="N9" s="482"/>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483"/>
      <c r="B10" s="511"/>
      <c r="C10" s="505"/>
      <c r="D10" s="505"/>
      <c r="E10" s="508"/>
      <c r="F10" s="508"/>
      <c r="G10" s="508"/>
      <c r="H10" s="455"/>
      <c r="I10" s="487"/>
      <c r="J10" s="499"/>
      <c r="K10" s="496"/>
      <c r="L10" s="496"/>
      <c r="M10" s="490"/>
      <c r="N10" s="496" t="str">
        <f>'Mapa Final'!AH10</f>
        <v>Aceptar</v>
      </c>
      <c r="O10" s="472"/>
      <c r="P10" s="472"/>
      <c r="Q10" s="472"/>
      <c r="R10" s="472"/>
      <c r="S10" s="472"/>
      <c r="T10" s="472"/>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5"/>
      <c r="EN10" s="155"/>
      <c r="EO10" s="155"/>
      <c r="EP10" s="155"/>
      <c r="EQ10" s="155"/>
      <c r="ER10" s="155"/>
      <c r="ES10" s="155"/>
      <c r="ET10" s="155"/>
      <c r="EU10" s="155"/>
      <c r="EV10" s="155"/>
      <c r="EW10" s="155"/>
      <c r="EX10" s="155"/>
      <c r="EY10" s="155"/>
      <c r="EZ10" s="155"/>
      <c r="FA10" s="155"/>
      <c r="FB10" s="155"/>
      <c r="FC10" s="155"/>
      <c r="FD10" s="155"/>
      <c r="FE10" s="155"/>
      <c r="FF10" s="155"/>
      <c r="FG10" s="155"/>
      <c r="FH10" s="155"/>
      <c r="FI10" s="155"/>
      <c r="FJ10" s="155"/>
      <c r="FK10" s="155"/>
      <c r="FL10" s="155"/>
      <c r="FM10" s="155"/>
      <c r="FN10" s="155"/>
      <c r="FO10" s="155"/>
      <c r="FP10" s="155"/>
      <c r="FQ10" s="155"/>
      <c r="FR10" s="155"/>
      <c r="FS10" s="155"/>
      <c r="FT10" s="155"/>
    </row>
    <row r="11" spans="1:278" s="143" customFormat="1" ht="13.5" customHeight="1">
      <c r="A11" s="484"/>
      <c r="B11" s="513"/>
      <c r="C11" s="506"/>
      <c r="D11" s="506"/>
      <c r="E11" s="509"/>
      <c r="F11" s="509"/>
      <c r="G11" s="509"/>
      <c r="H11" s="456"/>
      <c r="I11" s="488"/>
      <c r="J11" s="500"/>
      <c r="K11" s="497"/>
      <c r="L11" s="497"/>
      <c r="M11" s="491"/>
      <c r="N11" s="497"/>
      <c r="O11" s="473"/>
      <c r="P11" s="473"/>
      <c r="Q11" s="473"/>
      <c r="R11" s="473"/>
      <c r="S11" s="473"/>
      <c r="T11" s="473"/>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155"/>
      <c r="BL11" s="155"/>
      <c r="BM11" s="155"/>
      <c r="BN11" s="155"/>
      <c r="BO11" s="155"/>
      <c r="BP11" s="155"/>
      <c r="BQ11" s="155"/>
      <c r="BR11" s="155"/>
      <c r="BS11" s="155"/>
      <c r="BT11" s="155"/>
      <c r="BU11" s="155"/>
      <c r="BV11" s="155"/>
      <c r="BW11" s="155"/>
      <c r="BX11" s="155"/>
      <c r="BY11" s="155"/>
      <c r="BZ11" s="155"/>
      <c r="CA11" s="155"/>
      <c r="CB11" s="155"/>
      <c r="CC11" s="155"/>
      <c r="CD11" s="155"/>
      <c r="CE11" s="155"/>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5"/>
      <c r="EN11" s="155"/>
      <c r="EO11" s="155"/>
      <c r="EP11" s="155"/>
      <c r="EQ11" s="155"/>
      <c r="ER11" s="155"/>
      <c r="ES11" s="155"/>
      <c r="ET11" s="155"/>
      <c r="EU11" s="155"/>
      <c r="EV11" s="155"/>
      <c r="EW11" s="155"/>
      <c r="EX11" s="155"/>
      <c r="EY11" s="155"/>
      <c r="EZ11" s="155"/>
      <c r="FA11" s="155"/>
      <c r="FB11" s="155"/>
      <c r="FC11" s="155"/>
      <c r="FD11" s="155"/>
      <c r="FE11" s="155"/>
      <c r="FF11" s="155"/>
      <c r="FG11" s="155"/>
      <c r="FH11" s="155"/>
      <c r="FI11" s="155"/>
      <c r="FJ11" s="155"/>
      <c r="FK11" s="155"/>
      <c r="FL11" s="155"/>
      <c r="FM11" s="155"/>
      <c r="FN11" s="155"/>
      <c r="FO11" s="155"/>
      <c r="FP11" s="155"/>
      <c r="FQ11" s="155"/>
      <c r="FR11" s="155"/>
      <c r="FS11" s="155"/>
      <c r="FT11" s="155"/>
    </row>
    <row r="12" spans="1:278" s="143" customFormat="1" ht="13.5" customHeight="1">
      <c r="A12" s="484"/>
      <c r="B12" s="513"/>
      <c r="C12" s="506"/>
      <c r="D12" s="506"/>
      <c r="E12" s="509"/>
      <c r="F12" s="509"/>
      <c r="G12" s="509"/>
      <c r="H12" s="456"/>
      <c r="I12" s="488"/>
      <c r="J12" s="500"/>
      <c r="K12" s="497"/>
      <c r="L12" s="497"/>
      <c r="M12" s="491"/>
      <c r="N12" s="497"/>
      <c r="O12" s="473"/>
      <c r="P12" s="473"/>
      <c r="Q12" s="473"/>
      <c r="R12" s="473"/>
      <c r="S12" s="473"/>
      <c r="T12" s="473"/>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row>
    <row r="13" spans="1:278" s="143" customFormat="1" ht="13.5" customHeight="1">
      <c r="A13" s="484"/>
      <c r="B13" s="513"/>
      <c r="C13" s="506"/>
      <c r="D13" s="506"/>
      <c r="E13" s="509"/>
      <c r="F13" s="509"/>
      <c r="G13" s="509"/>
      <c r="H13" s="456"/>
      <c r="I13" s="488"/>
      <c r="J13" s="500"/>
      <c r="K13" s="497"/>
      <c r="L13" s="497"/>
      <c r="M13" s="491"/>
      <c r="N13" s="497"/>
      <c r="O13" s="473"/>
      <c r="P13" s="473"/>
      <c r="Q13" s="473"/>
      <c r="R13" s="473"/>
      <c r="S13" s="473"/>
      <c r="T13" s="473"/>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row>
    <row r="14" spans="1:278" s="143" customFormat="1" ht="238.5" customHeight="1" thickBot="1">
      <c r="A14" s="485"/>
      <c r="B14" s="514"/>
      <c r="C14" s="507"/>
      <c r="D14" s="507"/>
      <c r="E14" s="510"/>
      <c r="F14" s="510"/>
      <c r="G14" s="510"/>
      <c r="H14" s="457"/>
      <c r="I14" s="489"/>
      <c r="J14" s="501"/>
      <c r="K14" s="498"/>
      <c r="L14" s="498"/>
      <c r="M14" s="492"/>
      <c r="N14" s="498"/>
      <c r="O14" s="474"/>
      <c r="P14" s="474"/>
      <c r="Q14" s="474"/>
      <c r="R14" s="474"/>
      <c r="S14" s="474"/>
      <c r="T14" s="474"/>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row>
    <row r="15" spans="1:278" s="143" customFormat="1" ht="15" customHeight="1">
      <c r="A15" s="483"/>
      <c r="B15" s="511"/>
      <c r="C15" s="505"/>
      <c r="D15" s="505"/>
      <c r="E15" s="508"/>
      <c r="F15" s="508"/>
      <c r="G15" s="508"/>
      <c r="H15" s="455"/>
      <c r="I15" s="487"/>
      <c r="J15" s="499"/>
      <c r="K15" s="496"/>
      <c r="L15" s="496"/>
      <c r="M15" s="490"/>
      <c r="N15" s="496" t="str">
        <f>'Mapa Final'!AH15</f>
        <v>Aceptar</v>
      </c>
      <c r="O15" s="472"/>
      <c r="P15" s="472"/>
      <c r="Q15" s="472"/>
      <c r="R15" s="472"/>
      <c r="S15" s="472"/>
      <c r="T15" s="472"/>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row>
    <row r="16" spans="1:278" s="143" customFormat="1" ht="13.5" customHeight="1">
      <c r="A16" s="484"/>
      <c r="B16" s="513"/>
      <c r="C16" s="506"/>
      <c r="D16" s="506"/>
      <c r="E16" s="509"/>
      <c r="F16" s="509"/>
      <c r="G16" s="509"/>
      <c r="H16" s="456"/>
      <c r="I16" s="488"/>
      <c r="J16" s="500"/>
      <c r="K16" s="497"/>
      <c r="L16" s="497"/>
      <c r="M16" s="491"/>
      <c r="N16" s="497"/>
      <c r="O16" s="473"/>
      <c r="P16" s="473"/>
      <c r="Q16" s="473"/>
      <c r="R16" s="473"/>
      <c r="S16" s="473"/>
      <c r="T16" s="473"/>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5"/>
      <c r="CE16" s="155"/>
      <c r="CF16" s="155"/>
      <c r="CG16" s="155"/>
      <c r="CH16" s="155"/>
      <c r="CI16" s="155"/>
      <c r="CJ16" s="155"/>
      <c r="CK16" s="155"/>
      <c r="CL16" s="155"/>
      <c r="CM16" s="155"/>
      <c r="CN16" s="155"/>
      <c r="CO16" s="155"/>
      <c r="CP16" s="155"/>
      <c r="CQ16" s="155"/>
      <c r="CR16" s="155"/>
      <c r="CS16" s="155"/>
      <c r="CT16" s="155"/>
      <c r="CU16" s="155"/>
      <c r="CV16" s="155"/>
      <c r="CW16" s="155"/>
      <c r="CX16" s="155"/>
      <c r="CY16" s="155"/>
      <c r="CZ16" s="155"/>
      <c r="DA16" s="155"/>
      <c r="DB16" s="155"/>
      <c r="DC16" s="155"/>
      <c r="DD16" s="155"/>
      <c r="DE16" s="155"/>
      <c r="DF16" s="155"/>
      <c r="DG16" s="155"/>
      <c r="DH16" s="155"/>
      <c r="DI16" s="155"/>
      <c r="DJ16" s="155"/>
      <c r="DK16" s="155"/>
      <c r="DL16" s="155"/>
      <c r="DM16" s="155"/>
      <c r="DN16" s="155"/>
      <c r="DO16" s="155"/>
      <c r="DP16" s="155"/>
      <c r="DQ16" s="155"/>
      <c r="DR16" s="155"/>
      <c r="DS16" s="155"/>
      <c r="DT16" s="155"/>
      <c r="DU16" s="155"/>
      <c r="DV16" s="155"/>
      <c r="DW16" s="155"/>
      <c r="DX16" s="155"/>
      <c r="DY16" s="155"/>
      <c r="DZ16" s="155"/>
      <c r="EA16" s="155"/>
      <c r="EB16" s="155"/>
      <c r="EC16" s="155"/>
      <c r="ED16" s="155"/>
      <c r="EE16" s="155"/>
      <c r="EF16" s="155"/>
      <c r="EG16" s="155"/>
      <c r="EH16" s="155"/>
      <c r="EI16" s="155"/>
      <c r="EJ16" s="155"/>
      <c r="EK16" s="155"/>
      <c r="EL16" s="155"/>
      <c r="EM16" s="155"/>
      <c r="EN16" s="155"/>
      <c r="EO16" s="155"/>
      <c r="EP16" s="155"/>
      <c r="EQ16" s="155"/>
      <c r="ER16" s="155"/>
      <c r="ES16" s="155"/>
      <c r="ET16" s="155"/>
      <c r="EU16" s="155"/>
      <c r="EV16" s="155"/>
      <c r="EW16" s="155"/>
      <c r="EX16" s="155"/>
      <c r="EY16" s="155"/>
      <c r="EZ16" s="155"/>
      <c r="FA16" s="155"/>
      <c r="FB16" s="155"/>
      <c r="FC16" s="155"/>
      <c r="FD16" s="155"/>
      <c r="FE16" s="155"/>
      <c r="FF16" s="155"/>
      <c r="FG16" s="155"/>
      <c r="FH16" s="155"/>
      <c r="FI16" s="155"/>
      <c r="FJ16" s="155"/>
      <c r="FK16" s="155"/>
      <c r="FL16" s="155"/>
      <c r="FM16" s="155"/>
      <c r="FN16" s="155"/>
      <c r="FO16" s="155"/>
      <c r="FP16" s="155"/>
      <c r="FQ16" s="155"/>
      <c r="FR16" s="155"/>
      <c r="FS16" s="155"/>
      <c r="FT16" s="155"/>
    </row>
    <row r="17" spans="1:176" s="143" customFormat="1" ht="13.5" customHeight="1">
      <c r="A17" s="484"/>
      <c r="B17" s="513"/>
      <c r="C17" s="506"/>
      <c r="D17" s="506"/>
      <c r="E17" s="509"/>
      <c r="F17" s="509"/>
      <c r="G17" s="509"/>
      <c r="H17" s="456"/>
      <c r="I17" s="488"/>
      <c r="J17" s="500"/>
      <c r="K17" s="497"/>
      <c r="L17" s="497"/>
      <c r="M17" s="491"/>
      <c r="N17" s="497"/>
      <c r="O17" s="473"/>
      <c r="P17" s="473"/>
      <c r="Q17" s="473"/>
      <c r="R17" s="473"/>
      <c r="S17" s="473"/>
      <c r="T17" s="473"/>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5"/>
      <c r="CE17" s="155"/>
      <c r="CF17" s="155"/>
      <c r="CG17" s="155"/>
      <c r="CH17" s="155"/>
      <c r="CI17" s="155"/>
      <c r="CJ17" s="155"/>
      <c r="CK17" s="155"/>
      <c r="CL17" s="155"/>
      <c r="CM17" s="155"/>
      <c r="CN17" s="155"/>
      <c r="CO17" s="155"/>
      <c r="CP17" s="155"/>
      <c r="CQ17" s="155"/>
      <c r="CR17" s="155"/>
      <c r="CS17" s="155"/>
      <c r="CT17" s="155"/>
      <c r="CU17" s="155"/>
      <c r="CV17" s="155"/>
      <c r="CW17" s="155"/>
      <c r="CX17" s="155"/>
      <c r="CY17" s="155"/>
      <c r="CZ17" s="155"/>
      <c r="DA17" s="155"/>
      <c r="DB17" s="155"/>
      <c r="DC17" s="155"/>
      <c r="DD17" s="155"/>
      <c r="DE17" s="155"/>
      <c r="DF17" s="155"/>
      <c r="DG17" s="155"/>
      <c r="DH17" s="155"/>
      <c r="DI17" s="155"/>
      <c r="DJ17" s="155"/>
      <c r="DK17" s="155"/>
      <c r="DL17" s="155"/>
      <c r="DM17" s="155"/>
      <c r="DN17" s="155"/>
      <c r="DO17" s="155"/>
      <c r="DP17" s="155"/>
      <c r="DQ17" s="155"/>
      <c r="DR17" s="155"/>
      <c r="DS17" s="155"/>
      <c r="DT17" s="155"/>
      <c r="DU17" s="155"/>
      <c r="DV17" s="155"/>
      <c r="DW17" s="155"/>
      <c r="DX17" s="155"/>
      <c r="DY17" s="155"/>
      <c r="DZ17" s="155"/>
      <c r="EA17" s="155"/>
      <c r="EB17" s="155"/>
      <c r="EC17" s="155"/>
      <c r="ED17" s="155"/>
      <c r="EE17" s="155"/>
      <c r="EF17" s="155"/>
      <c r="EG17" s="155"/>
      <c r="EH17" s="155"/>
      <c r="EI17" s="155"/>
      <c r="EJ17" s="155"/>
      <c r="EK17" s="155"/>
      <c r="EL17" s="155"/>
      <c r="EM17" s="155"/>
      <c r="EN17" s="155"/>
      <c r="EO17" s="155"/>
      <c r="EP17" s="155"/>
      <c r="EQ17" s="155"/>
      <c r="ER17" s="155"/>
      <c r="ES17" s="155"/>
      <c r="ET17" s="155"/>
      <c r="EU17" s="155"/>
      <c r="EV17" s="155"/>
      <c r="EW17" s="155"/>
      <c r="EX17" s="155"/>
      <c r="EY17" s="155"/>
      <c r="EZ17" s="155"/>
      <c r="FA17" s="155"/>
      <c r="FB17" s="155"/>
      <c r="FC17" s="155"/>
      <c r="FD17" s="155"/>
      <c r="FE17" s="155"/>
      <c r="FF17" s="155"/>
      <c r="FG17" s="155"/>
      <c r="FH17" s="155"/>
      <c r="FI17" s="155"/>
      <c r="FJ17" s="155"/>
      <c r="FK17" s="155"/>
      <c r="FL17" s="155"/>
      <c r="FM17" s="155"/>
      <c r="FN17" s="155"/>
      <c r="FO17" s="155"/>
      <c r="FP17" s="155"/>
      <c r="FQ17" s="155"/>
      <c r="FR17" s="155"/>
      <c r="FS17" s="155"/>
      <c r="FT17" s="155"/>
    </row>
    <row r="18" spans="1:176" s="143" customFormat="1" ht="13.5" customHeight="1">
      <c r="A18" s="484"/>
      <c r="B18" s="513"/>
      <c r="C18" s="506"/>
      <c r="D18" s="506"/>
      <c r="E18" s="509"/>
      <c r="F18" s="509"/>
      <c r="G18" s="509"/>
      <c r="H18" s="456"/>
      <c r="I18" s="488"/>
      <c r="J18" s="500"/>
      <c r="K18" s="497"/>
      <c r="L18" s="497"/>
      <c r="M18" s="491"/>
      <c r="N18" s="497"/>
      <c r="O18" s="473"/>
      <c r="P18" s="473"/>
      <c r="Q18" s="473"/>
      <c r="R18" s="473"/>
      <c r="S18" s="473"/>
      <c r="T18" s="473"/>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5"/>
      <c r="ED18" s="155"/>
      <c r="EE18" s="155"/>
      <c r="EF18" s="155"/>
      <c r="EG18" s="155"/>
      <c r="EH18" s="155"/>
      <c r="EI18" s="155"/>
      <c r="EJ18" s="155"/>
      <c r="EK18" s="155"/>
      <c r="EL18" s="155"/>
      <c r="EM18" s="155"/>
      <c r="EN18" s="155"/>
      <c r="EO18" s="155"/>
      <c r="EP18" s="155"/>
      <c r="EQ18" s="155"/>
      <c r="ER18" s="155"/>
      <c r="ES18" s="155"/>
      <c r="ET18" s="155"/>
      <c r="EU18" s="155"/>
      <c r="EV18" s="155"/>
      <c r="EW18" s="155"/>
      <c r="EX18" s="155"/>
      <c r="EY18" s="155"/>
      <c r="EZ18" s="155"/>
      <c r="FA18" s="155"/>
      <c r="FB18" s="155"/>
      <c r="FC18" s="155"/>
      <c r="FD18" s="155"/>
      <c r="FE18" s="155"/>
      <c r="FF18" s="155"/>
      <c r="FG18" s="155"/>
      <c r="FH18" s="155"/>
      <c r="FI18" s="155"/>
      <c r="FJ18" s="155"/>
      <c r="FK18" s="155"/>
      <c r="FL18" s="155"/>
      <c r="FM18" s="155"/>
      <c r="FN18" s="155"/>
      <c r="FO18" s="155"/>
      <c r="FP18" s="155"/>
      <c r="FQ18" s="155"/>
      <c r="FR18" s="155"/>
      <c r="FS18" s="155"/>
      <c r="FT18" s="155"/>
    </row>
    <row r="19" spans="1:176" s="143" customFormat="1" ht="255.75" customHeight="1" thickBot="1">
      <c r="A19" s="485"/>
      <c r="B19" s="514"/>
      <c r="C19" s="507"/>
      <c r="D19" s="507"/>
      <c r="E19" s="510"/>
      <c r="F19" s="510"/>
      <c r="G19" s="510"/>
      <c r="H19" s="457"/>
      <c r="I19" s="489"/>
      <c r="J19" s="501"/>
      <c r="K19" s="498"/>
      <c r="L19" s="498"/>
      <c r="M19" s="492"/>
      <c r="N19" s="498"/>
      <c r="O19" s="474"/>
      <c r="P19" s="474"/>
      <c r="Q19" s="474"/>
      <c r="R19" s="474"/>
      <c r="S19" s="474"/>
      <c r="T19" s="474"/>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DQ19" s="155"/>
      <c r="DR19" s="155"/>
      <c r="DS19" s="155"/>
      <c r="DT19" s="155"/>
      <c r="DU19" s="155"/>
      <c r="DV19" s="155"/>
      <c r="DW19" s="155"/>
      <c r="DX19" s="155"/>
      <c r="DY19" s="155"/>
      <c r="DZ19" s="155"/>
      <c r="EA19" s="155"/>
      <c r="EB19" s="155"/>
      <c r="EC19" s="155"/>
      <c r="ED19" s="155"/>
      <c r="EE19" s="155"/>
      <c r="EF19" s="155"/>
      <c r="EG19" s="155"/>
      <c r="EH19" s="155"/>
      <c r="EI19" s="155"/>
      <c r="EJ19" s="155"/>
      <c r="EK19" s="155"/>
      <c r="EL19" s="155"/>
      <c r="EM19" s="155"/>
      <c r="EN19" s="155"/>
      <c r="EO19" s="155"/>
      <c r="EP19" s="155"/>
      <c r="EQ19" s="155"/>
      <c r="ER19" s="155"/>
      <c r="ES19" s="155"/>
      <c r="ET19" s="155"/>
      <c r="EU19" s="155"/>
      <c r="EV19" s="155"/>
      <c r="EW19" s="155"/>
      <c r="EX19" s="155"/>
      <c r="EY19" s="155"/>
      <c r="EZ19" s="155"/>
      <c r="FA19" s="155"/>
      <c r="FB19" s="155"/>
      <c r="FC19" s="155"/>
      <c r="FD19" s="155"/>
      <c r="FE19" s="155"/>
      <c r="FF19" s="155"/>
      <c r="FG19" s="155"/>
      <c r="FH19" s="155"/>
      <c r="FI19" s="155"/>
      <c r="FJ19" s="155"/>
      <c r="FK19" s="155"/>
      <c r="FL19" s="155"/>
      <c r="FM19" s="155"/>
      <c r="FN19" s="155"/>
      <c r="FO19" s="155"/>
      <c r="FP19" s="155"/>
      <c r="FQ19" s="155"/>
      <c r="FR19" s="155"/>
      <c r="FS19" s="155"/>
      <c r="FT19" s="155"/>
    </row>
    <row r="20" spans="1:176">
      <c r="A20" s="483"/>
      <c r="B20" s="511"/>
      <c r="C20" s="505"/>
      <c r="D20" s="505"/>
      <c r="E20" s="508"/>
      <c r="F20" s="508"/>
      <c r="G20" s="508"/>
      <c r="H20" s="455"/>
      <c r="I20" s="487"/>
      <c r="J20" s="499"/>
      <c r="K20" s="496"/>
      <c r="L20" s="496"/>
      <c r="M20" s="490"/>
      <c r="N20" s="496" t="e">
        <f>'Mapa Final'!#REF!</f>
        <v>#REF!</v>
      </c>
      <c r="O20" s="472"/>
      <c r="P20" s="472"/>
      <c r="Q20" s="472"/>
      <c r="R20" s="472"/>
      <c r="S20" s="472"/>
      <c r="T20" s="472"/>
      <c r="U20" s="155"/>
      <c r="V20" s="155"/>
    </row>
    <row r="21" spans="1:176">
      <c r="A21" s="484"/>
      <c r="B21" s="513"/>
      <c r="C21" s="506"/>
      <c r="D21" s="506"/>
      <c r="E21" s="509"/>
      <c r="F21" s="509"/>
      <c r="G21" s="509"/>
      <c r="H21" s="456"/>
      <c r="I21" s="488"/>
      <c r="J21" s="500"/>
      <c r="K21" s="497"/>
      <c r="L21" s="497"/>
      <c r="M21" s="491"/>
      <c r="N21" s="497"/>
      <c r="O21" s="473"/>
      <c r="P21" s="473"/>
      <c r="Q21" s="473"/>
      <c r="R21" s="473"/>
      <c r="S21" s="473"/>
      <c r="T21" s="473"/>
      <c r="U21" s="155"/>
      <c r="V21" s="155"/>
    </row>
    <row r="22" spans="1:176">
      <c r="A22" s="484"/>
      <c r="B22" s="513"/>
      <c r="C22" s="506"/>
      <c r="D22" s="506"/>
      <c r="E22" s="509"/>
      <c r="F22" s="509"/>
      <c r="G22" s="509"/>
      <c r="H22" s="456"/>
      <c r="I22" s="488"/>
      <c r="J22" s="500"/>
      <c r="K22" s="497"/>
      <c r="L22" s="497"/>
      <c r="M22" s="491"/>
      <c r="N22" s="497"/>
      <c r="O22" s="473"/>
      <c r="P22" s="473"/>
      <c r="Q22" s="473"/>
      <c r="R22" s="473"/>
      <c r="S22" s="473"/>
      <c r="T22" s="473"/>
      <c r="U22" s="155"/>
      <c r="V22" s="155"/>
    </row>
    <row r="23" spans="1:176">
      <c r="A23" s="484"/>
      <c r="B23" s="513"/>
      <c r="C23" s="506"/>
      <c r="D23" s="506"/>
      <c r="E23" s="509"/>
      <c r="F23" s="509"/>
      <c r="G23" s="509"/>
      <c r="H23" s="456"/>
      <c r="I23" s="488"/>
      <c r="J23" s="500"/>
      <c r="K23" s="497"/>
      <c r="L23" s="497"/>
      <c r="M23" s="491"/>
      <c r="N23" s="497"/>
      <c r="O23" s="473"/>
      <c r="P23" s="473"/>
      <c r="Q23" s="473"/>
      <c r="R23" s="473"/>
      <c r="S23" s="473"/>
      <c r="T23" s="473"/>
      <c r="U23" s="155"/>
      <c r="V23" s="155"/>
    </row>
    <row r="24" spans="1:176" ht="307.5" customHeight="1" thickBot="1">
      <c r="A24" s="485"/>
      <c r="B24" s="514"/>
      <c r="C24" s="507"/>
      <c r="D24" s="507"/>
      <c r="E24" s="510"/>
      <c r="F24" s="510"/>
      <c r="G24" s="510"/>
      <c r="H24" s="457"/>
      <c r="I24" s="489"/>
      <c r="J24" s="501"/>
      <c r="K24" s="498"/>
      <c r="L24" s="498"/>
      <c r="M24" s="492"/>
      <c r="N24" s="498"/>
      <c r="O24" s="474"/>
      <c r="P24" s="474"/>
      <c r="Q24" s="474"/>
      <c r="R24" s="474"/>
      <c r="S24" s="474"/>
      <c r="T24" s="474"/>
      <c r="U24" s="155"/>
      <c r="V24" s="155"/>
    </row>
    <row r="25" spans="1:176">
      <c r="A25" s="483"/>
      <c r="B25" s="511"/>
      <c r="C25" s="505"/>
      <c r="D25" s="505"/>
      <c r="E25" s="508"/>
      <c r="F25" s="508"/>
      <c r="G25" s="508"/>
      <c r="H25" s="455"/>
      <c r="I25" s="487"/>
      <c r="J25" s="499"/>
      <c r="K25" s="496"/>
      <c r="L25" s="496"/>
      <c r="M25" s="490"/>
      <c r="N25" s="496" t="str">
        <f>'Mapa Final'!AH20</f>
        <v>Evitar</v>
      </c>
      <c r="O25" s="472"/>
      <c r="P25" s="472"/>
      <c r="Q25" s="472"/>
      <c r="R25" s="472"/>
      <c r="S25" s="472"/>
      <c r="T25" s="472"/>
    </row>
    <row r="26" spans="1:176">
      <c r="A26" s="484"/>
      <c r="B26" s="513"/>
      <c r="C26" s="506"/>
      <c r="D26" s="506"/>
      <c r="E26" s="509"/>
      <c r="F26" s="509"/>
      <c r="G26" s="509"/>
      <c r="H26" s="456"/>
      <c r="I26" s="488"/>
      <c r="J26" s="500"/>
      <c r="K26" s="497"/>
      <c r="L26" s="497"/>
      <c r="M26" s="491"/>
      <c r="N26" s="497"/>
      <c r="O26" s="473"/>
      <c r="P26" s="473"/>
      <c r="Q26" s="473"/>
      <c r="R26" s="473"/>
      <c r="S26" s="473"/>
      <c r="T26" s="473"/>
    </row>
    <row r="27" spans="1:176">
      <c r="A27" s="484"/>
      <c r="B27" s="513"/>
      <c r="C27" s="506"/>
      <c r="D27" s="506"/>
      <c r="E27" s="509"/>
      <c r="F27" s="509"/>
      <c r="G27" s="509"/>
      <c r="H27" s="456"/>
      <c r="I27" s="488"/>
      <c r="J27" s="500"/>
      <c r="K27" s="497"/>
      <c r="L27" s="497"/>
      <c r="M27" s="491"/>
      <c r="N27" s="497"/>
      <c r="O27" s="473"/>
      <c r="P27" s="473"/>
      <c r="Q27" s="473"/>
      <c r="R27" s="473"/>
      <c r="S27" s="473"/>
      <c r="T27" s="473"/>
    </row>
    <row r="28" spans="1:176">
      <c r="A28" s="484"/>
      <c r="B28" s="513"/>
      <c r="C28" s="506"/>
      <c r="D28" s="506"/>
      <c r="E28" s="509"/>
      <c r="F28" s="509"/>
      <c r="G28" s="509"/>
      <c r="H28" s="456"/>
      <c r="I28" s="488"/>
      <c r="J28" s="500"/>
      <c r="K28" s="497"/>
      <c r="L28" s="497"/>
      <c r="M28" s="491"/>
      <c r="N28" s="497"/>
      <c r="O28" s="473"/>
      <c r="P28" s="473"/>
      <c r="Q28" s="473"/>
      <c r="R28" s="473"/>
      <c r="S28" s="473"/>
      <c r="T28" s="473"/>
    </row>
    <row r="29" spans="1:176" ht="277.5" customHeight="1" thickBot="1">
      <c r="A29" s="485"/>
      <c r="B29" s="514"/>
      <c r="C29" s="507"/>
      <c r="D29" s="507"/>
      <c r="E29" s="510"/>
      <c r="F29" s="510"/>
      <c r="G29" s="510"/>
      <c r="H29" s="457"/>
      <c r="I29" s="489"/>
      <c r="J29" s="501"/>
      <c r="K29" s="498"/>
      <c r="L29" s="498"/>
      <c r="M29" s="492"/>
      <c r="N29" s="498"/>
      <c r="O29" s="474"/>
      <c r="P29" s="474"/>
      <c r="Q29" s="474"/>
      <c r="R29" s="474"/>
      <c r="S29" s="474"/>
      <c r="T29" s="474"/>
    </row>
    <row r="30" spans="1:176">
      <c r="A30" s="483"/>
      <c r="B30" s="511"/>
      <c r="C30" s="505"/>
      <c r="D30" s="505"/>
      <c r="E30" s="508"/>
      <c r="F30" s="508"/>
      <c r="G30" s="508"/>
      <c r="H30" s="455"/>
      <c r="I30" s="487"/>
      <c r="J30" s="499"/>
      <c r="K30" s="496"/>
      <c r="L30" s="496"/>
      <c r="M30" s="490"/>
      <c r="N30" s="496" t="e">
        <f>'Mapa Final'!#REF!</f>
        <v>#REF!</v>
      </c>
      <c r="O30" s="472"/>
      <c r="P30" s="472"/>
      <c r="Q30" s="472"/>
      <c r="R30" s="472"/>
      <c r="S30" s="472"/>
      <c r="T30" s="472"/>
    </row>
    <row r="31" spans="1:176">
      <c r="A31" s="484"/>
      <c r="B31" s="513"/>
      <c r="C31" s="506"/>
      <c r="D31" s="506"/>
      <c r="E31" s="509"/>
      <c r="F31" s="509"/>
      <c r="G31" s="509"/>
      <c r="H31" s="456"/>
      <c r="I31" s="488"/>
      <c r="J31" s="500"/>
      <c r="K31" s="497"/>
      <c r="L31" s="497"/>
      <c r="M31" s="491"/>
      <c r="N31" s="497"/>
      <c r="O31" s="473"/>
      <c r="P31" s="473"/>
      <c r="Q31" s="473"/>
      <c r="R31" s="473"/>
      <c r="S31" s="473"/>
      <c r="T31" s="473"/>
    </row>
    <row r="32" spans="1:176">
      <c r="A32" s="484"/>
      <c r="B32" s="513"/>
      <c r="C32" s="506"/>
      <c r="D32" s="506"/>
      <c r="E32" s="509"/>
      <c r="F32" s="509"/>
      <c r="G32" s="509"/>
      <c r="H32" s="456"/>
      <c r="I32" s="488"/>
      <c r="J32" s="500"/>
      <c r="K32" s="497"/>
      <c r="L32" s="497"/>
      <c r="M32" s="491"/>
      <c r="N32" s="497"/>
      <c r="O32" s="473"/>
      <c r="P32" s="473"/>
      <c r="Q32" s="473"/>
      <c r="R32" s="473"/>
      <c r="S32" s="473"/>
      <c r="T32" s="473"/>
    </row>
    <row r="33" spans="1:20">
      <c r="A33" s="484"/>
      <c r="B33" s="513"/>
      <c r="C33" s="506"/>
      <c r="D33" s="506"/>
      <c r="E33" s="509"/>
      <c r="F33" s="509"/>
      <c r="G33" s="509"/>
      <c r="H33" s="456"/>
      <c r="I33" s="488"/>
      <c r="J33" s="500"/>
      <c r="K33" s="497"/>
      <c r="L33" s="497"/>
      <c r="M33" s="491"/>
      <c r="N33" s="497"/>
      <c r="O33" s="473"/>
      <c r="P33" s="473"/>
      <c r="Q33" s="473"/>
      <c r="R33" s="473"/>
      <c r="S33" s="473"/>
      <c r="T33" s="473"/>
    </row>
    <row r="34" spans="1:20" ht="102.75" customHeight="1" thickBot="1">
      <c r="A34" s="485"/>
      <c r="B34" s="514"/>
      <c r="C34" s="507"/>
      <c r="D34" s="507"/>
      <c r="E34" s="510"/>
      <c r="F34" s="510"/>
      <c r="G34" s="510"/>
      <c r="H34" s="457"/>
      <c r="I34" s="489"/>
      <c r="J34" s="501"/>
      <c r="K34" s="498"/>
      <c r="L34" s="498"/>
      <c r="M34" s="492"/>
      <c r="N34" s="498"/>
      <c r="O34" s="474"/>
      <c r="P34" s="474"/>
      <c r="Q34" s="474"/>
      <c r="R34" s="474"/>
      <c r="S34" s="474"/>
      <c r="T34" s="474"/>
    </row>
    <row r="35" spans="1:20">
      <c r="A35" s="483"/>
      <c r="B35" s="511"/>
      <c r="C35" s="505"/>
      <c r="D35" s="505"/>
      <c r="E35" s="508"/>
      <c r="F35" s="508"/>
      <c r="G35" s="508"/>
      <c r="H35" s="455"/>
      <c r="I35" s="487"/>
      <c r="J35" s="499"/>
      <c r="K35" s="496"/>
      <c r="L35" s="496"/>
      <c r="M35" s="490"/>
      <c r="N35" s="496" t="str">
        <f>'Mapa Final'!AH25</f>
        <v>Reducir(mitigar)</v>
      </c>
      <c r="O35" s="472"/>
      <c r="P35" s="472"/>
      <c r="Q35" s="472"/>
      <c r="R35" s="472"/>
      <c r="S35" s="472"/>
      <c r="T35" s="472"/>
    </row>
    <row r="36" spans="1:20">
      <c r="A36" s="484"/>
      <c r="B36" s="513"/>
      <c r="C36" s="506"/>
      <c r="D36" s="506"/>
      <c r="E36" s="509"/>
      <c r="F36" s="509"/>
      <c r="G36" s="509"/>
      <c r="H36" s="456"/>
      <c r="I36" s="488"/>
      <c r="J36" s="500"/>
      <c r="K36" s="497"/>
      <c r="L36" s="497"/>
      <c r="M36" s="491"/>
      <c r="N36" s="497"/>
      <c r="O36" s="473"/>
      <c r="P36" s="473"/>
      <c r="Q36" s="473"/>
      <c r="R36" s="473"/>
      <c r="S36" s="473"/>
      <c r="T36" s="473"/>
    </row>
    <row r="37" spans="1:20">
      <c r="A37" s="484"/>
      <c r="B37" s="513"/>
      <c r="C37" s="506"/>
      <c r="D37" s="506"/>
      <c r="E37" s="509"/>
      <c r="F37" s="509"/>
      <c r="G37" s="509"/>
      <c r="H37" s="456"/>
      <c r="I37" s="488"/>
      <c r="J37" s="500"/>
      <c r="K37" s="497"/>
      <c r="L37" s="497"/>
      <c r="M37" s="491"/>
      <c r="N37" s="497"/>
      <c r="O37" s="473"/>
      <c r="P37" s="473"/>
      <c r="Q37" s="473"/>
      <c r="R37" s="473"/>
      <c r="S37" s="473"/>
      <c r="T37" s="473"/>
    </row>
    <row r="38" spans="1:20">
      <c r="A38" s="484"/>
      <c r="B38" s="513"/>
      <c r="C38" s="506"/>
      <c r="D38" s="506"/>
      <c r="E38" s="509"/>
      <c r="F38" s="509"/>
      <c r="G38" s="509"/>
      <c r="H38" s="456"/>
      <c r="I38" s="488"/>
      <c r="J38" s="500"/>
      <c r="K38" s="497"/>
      <c r="L38" s="497"/>
      <c r="M38" s="491"/>
      <c r="N38" s="497"/>
      <c r="O38" s="473"/>
      <c r="P38" s="473"/>
      <c r="Q38" s="473"/>
      <c r="R38" s="473"/>
      <c r="S38" s="473"/>
      <c r="T38" s="473"/>
    </row>
    <row r="39" spans="1:20" ht="278.25" customHeight="1" thickBot="1">
      <c r="A39" s="485"/>
      <c r="B39" s="514"/>
      <c r="C39" s="507"/>
      <c r="D39" s="507"/>
      <c r="E39" s="510"/>
      <c r="F39" s="510"/>
      <c r="G39" s="510"/>
      <c r="H39" s="457"/>
      <c r="I39" s="489"/>
      <c r="J39" s="501"/>
      <c r="K39" s="498"/>
      <c r="L39" s="498"/>
      <c r="M39" s="492"/>
      <c r="N39" s="498"/>
      <c r="O39" s="474"/>
      <c r="P39" s="474"/>
      <c r="Q39" s="474"/>
      <c r="R39" s="474"/>
      <c r="S39" s="474"/>
      <c r="T39" s="474"/>
    </row>
    <row r="40" spans="1:20">
      <c r="A40" s="483"/>
      <c r="B40" s="511"/>
      <c r="C40" s="505"/>
      <c r="D40" s="505"/>
      <c r="E40" s="508"/>
      <c r="F40" s="508"/>
      <c r="G40" s="508"/>
      <c r="H40" s="455"/>
      <c r="I40" s="487"/>
      <c r="J40" s="499"/>
      <c r="K40" s="496"/>
      <c r="L40" s="496"/>
      <c r="M40" s="490"/>
      <c r="N40" s="496" t="str">
        <f>'Mapa Final'!AH30</f>
        <v>Reducir(mitigar)</v>
      </c>
      <c r="O40" s="472"/>
      <c r="P40" s="472"/>
      <c r="Q40" s="472"/>
      <c r="R40" s="472"/>
      <c r="S40" s="472"/>
      <c r="T40" s="472"/>
    </row>
    <row r="41" spans="1:20">
      <c r="A41" s="484"/>
      <c r="B41" s="513"/>
      <c r="C41" s="506"/>
      <c r="D41" s="506"/>
      <c r="E41" s="509"/>
      <c r="F41" s="509"/>
      <c r="G41" s="509"/>
      <c r="H41" s="456"/>
      <c r="I41" s="488"/>
      <c r="J41" s="500"/>
      <c r="K41" s="497"/>
      <c r="L41" s="497"/>
      <c r="M41" s="491"/>
      <c r="N41" s="497"/>
      <c r="O41" s="473"/>
      <c r="P41" s="473"/>
      <c r="Q41" s="473"/>
      <c r="R41" s="473"/>
      <c r="S41" s="473"/>
      <c r="T41" s="473"/>
    </row>
    <row r="42" spans="1:20">
      <c r="A42" s="484"/>
      <c r="B42" s="513"/>
      <c r="C42" s="506"/>
      <c r="D42" s="506"/>
      <c r="E42" s="509"/>
      <c r="F42" s="509"/>
      <c r="G42" s="509"/>
      <c r="H42" s="456"/>
      <c r="I42" s="488"/>
      <c r="J42" s="500"/>
      <c r="K42" s="497"/>
      <c r="L42" s="497"/>
      <c r="M42" s="491"/>
      <c r="N42" s="497"/>
      <c r="O42" s="473"/>
      <c r="P42" s="473"/>
      <c r="Q42" s="473"/>
      <c r="R42" s="473"/>
      <c r="S42" s="473"/>
      <c r="T42" s="473"/>
    </row>
    <row r="43" spans="1:20">
      <c r="A43" s="484"/>
      <c r="B43" s="513"/>
      <c r="C43" s="506"/>
      <c r="D43" s="506"/>
      <c r="E43" s="509"/>
      <c r="F43" s="509"/>
      <c r="G43" s="509"/>
      <c r="H43" s="456"/>
      <c r="I43" s="488"/>
      <c r="J43" s="500"/>
      <c r="K43" s="497"/>
      <c r="L43" s="497"/>
      <c r="M43" s="491"/>
      <c r="N43" s="497"/>
      <c r="O43" s="473"/>
      <c r="P43" s="473"/>
      <c r="Q43" s="473"/>
      <c r="R43" s="473"/>
      <c r="S43" s="473"/>
      <c r="T43" s="473"/>
    </row>
    <row r="44" spans="1:20" ht="15.75" thickBot="1">
      <c r="A44" s="485"/>
      <c r="B44" s="514"/>
      <c r="C44" s="507"/>
      <c r="D44" s="507"/>
      <c r="E44" s="510"/>
      <c r="F44" s="510"/>
      <c r="G44" s="510"/>
      <c r="H44" s="457"/>
      <c r="I44" s="489"/>
      <c r="J44" s="501"/>
      <c r="K44" s="498"/>
      <c r="L44" s="498"/>
      <c r="M44" s="492"/>
      <c r="N44" s="498"/>
      <c r="O44" s="474"/>
      <c r="P44" s="474"/>
      <c r="Q44" s="474"/>
      <c r="R44" s="474"/>
      <c r="S44" s="474"/>
      <c r="T44" s="474"/>
    </row>
    <row r="45" spans="1:20">
      <c r="A45" s="483"/>
      <c r="B45" s="511"/>
      <c r="C45" s="505"/>
      <c r="D45" s="505"/>
      <c r="E45" s="508"/>
      <c r="F45" s="508"/>
      <c r="G45" s="508"/>
      <c r="H45" s="455"/>
      <c r="I45" s="487"/>
      <c r="J45" s="499"/>
      <c r="K45" s="496"/>
      <c r="L45" s="496"/>
      <c r="M45" s="490"/>
      <c r="N45" s="496" t="e">
        <f>'Mapa Final'!#REF!</f>
        <v>#REF!</v>
      </c>
      <c r="O45" s="472"/>
      <c r="P45" s="472"/>
      <c r="Q45" s="472"/>
      <c r="R45" s="472"/>
      <c r="S45" s="472"/>
      <c r="T45" s="472"/>
    </row>
    <row r="46" spans="1:20">
      <c r="A46" s="484"/>
      <c r="B46" s="513"/>
      <c r="C46" s="506"/>
      <c r="D46" s="506"/>
      <c r="E46" s="509"/>
      <c r="F46" s="509"/>
      <c r="G46" s="509"/>
      <c r="H46" s="456"/>
      <c r="I46" s="488"/>
      <c r="J46" s="500"/>
      <c r="K46" s="497"/>
      <c r="L46" s="497"/>
      <c r="M46" s="491"/>
      <c r="N46" s="497"/>
      <c r="O46" s="473"/>
      <c r="P46" s="473"/>
      <c r="Q46" s="473"/>
      <c r="R46" s="473"/>
      <c r="S46" s="473"/>
      <c r="T46" s="473"/>
    </row>
    <row r="47" spans="1:20">
      <c r="A47" s="484"/>
      <c r="B47" s="513"/>
      <c r="C47" s="506"/>
      <c r="D47" s="506"/>
      <c r="E47" s="509"/>
      <c r="F47" s="509"/>
      <c r="G47" s="509"/>
      <c r="H47" s="456"/>
      <c r="I47" s="488"/>
      <c r="J47" s="500"/>
      <c r="K47" s="497"/>
      <c r="L47" s="497"/>
      <c r="M47" s="491"/>
      <c r="N47" s="497"/>
      <c r="O47" s="473"/>
      <c r="P47" s="473"/>
      <c r="Q47" s="473"/>
      <c r="R47" s="473"/>
      <c r="S47" s="473"/>
      <c r="T47" s="473"/>
    </row>
    <row r="48" spans="1:20">
      <c r="A48" s="484"/>
      <c r="B48" s="513"/>
      <c r="C48" s="506"/>
      <c r="D48" s="506"/>
      <c r="E48" s="509"/>
      <c r="F48" s="509"/>
      <c r="G48" s="509"/>
      <c r="H48" s="456"/>
      <c r="I48" s="488"/>
      <c r="J48" s="500"/>
      <c r="K48" s="497"/>
      <c r="L48" s="497"/>
      <c r="M48" s="491"/>
      <c r="N48" s="497"/>
      <c r="O48" s="473"/>
      <c r="P48" s="473"/>
      <c r="Q48" s="473"/>
      <c r="R48" s="473"/>
      <c r="S48" s="473"/>
      <c r="T48" s="473"/>
    </row>
    <row r="49" spans="1:20" ht="15.75" thickBot="1">
      <c r="A49" s="485"/>
      <c r="B49" s="514"/>
      <c r="C49" s="507"/>
      <c r="D49" s="507"/>
      <c r="E49" s="510"/>
      <c r="F49" s="510"/>
      <c r="G49" s="510"/>
      <c r="H49" s="457"/>
      <c r="I49" s="489"/>
      <c r="J49" s="501"/>
      <c r="K49" s="498"/>
      <c r="L49" s="498"/>
      <c r="M49" s="492"/>
      <c r="N49" s="498"/>
      <c r="O49" s="474"/>
      <c r="P49" s="474"/>
      <c r="Q49" s="474"/>
      <c r="R49" s="474"/>
      <c r="S49" s="474"/>
      <c r="T49" s="474"/>
    </row>
    <row r="50" spans="1:20">
      <c r="A50" s="483" t="e">
        <f>'Mapa Final'!#REF!</f>
        <v>#REF!</v>
      </c>
      <c r="B50" s="511" t="e">
        <f>'Mapa Final'!#REF!</f>
        <v>#REF!</v>
      </c>
      <c r="C50" s="505" t="e">
        <f>'Mapa Final'!#REF!</f>
        <v>#REF!</v>
      </c>
      <c r="D50" s="505" t="e">
        <f>'Mapa Final'!#REF!</f>
        <v>#REF!</v>
      </c>
      <c r="E50" s="508" t="e">
        <f>'Mapa Final'!#REF!</f>
        <v>#REF!</v>
      </c>
      <c r="F50" s="508" t="e">
        <f>'Mapa Final'!#REF!</f>
        <v>#REF!</v>
      </c>
      <c r="G50" s="508" t="e">
        <f>'Mapa Final'!#REF!</f>
        <v>#REF!</v>
      </c>
      <c r="H50" s="455" t="e">
        <f>'Mapa Final'!#REF!</f>
        <v>#REF!</v>
      </c>
      <c r="I50" s="487" t="e">
        <f>'Mapa Final'!#REF!</f>
        <v>#REF!</v>
      </c>
      <c r="J50" s="499" t="e">
        <f>'Mapa Final'!#REF!</f>
        <v>#REF!</v>
      </c>
      <c r="K50" s="496" t="e">
        <f>'Mapa Final'!#REF!</f>
        <v>#REF!</v>
      </c>
      <c r="L50" s="496" t="e">
        <f>'Mapa Final'!#REF!</f>
        <v>#REF!</v>
      </c>
      <c r="M50" s="490" t="e">
        <f>'Mapa Final'!#REF!</f>
        <v>#REF!</v>
      </c>
      <c r="N50" s="496" t="e">
        <f>'Mapa Final'!#REF!</f>
        <v>#REF!</v>
      </c>
      <c r="O50" s="472"/>
      <c r="P50" s="472"/>
      <c r="Q50" s="472"/>
      <c r="R50" s="472"/>
      <c r="S50" s="472"/>
      <c r="T50" s="472"/>
    </row>
    <row r="51" spans="1:20">
      <c r="A51" s="484"/>
      <c r="B51" s="513"/>
      <c r="C51" s="506"/>
      <c r="D51" s="506"/>
      <c r="E51" s="509"/>
      <c r="F51" s="509"/>
      <c r="G51" s="509"/>
      <c r="H51" s="456"/>
      <c r="I51" s="488"/>
      <c r="J51" s="500"/>
      <c r="K51" s="497"/>
      <c r="L51" s="497"/>
      <c r="M51" s="491"/>
      <c r="N51" s="497"/>
      <c r="O51" s="473"/>
      <c r="P51" s="473"/>
      <c r="Q51" s="473"/>
      <c r="R51" s="473"/>
      <c r="S51" s="473"/>
      <c r="T51" s="473"/>
    </row>
    <row r="52" spans="1:20">
      <c r="A52" s="484"/>
      <c r="B52" s="513"/>
      <c r="C52" s="506"/>
      <c r="D52" s="506"/>
      <c r="E52" s="509"/>
      <c r="F52" s="509"/>
      <c r="G52" s="509"/>
      <c r="H52" s="456"/>
      <c r="I52" s="488"/>
      <c r="J52" s="500"/>
      <c r="K52" s="497"/>
      <c r="L52" s="497"/>
      <c r="M52" s="491"/>
      <c r="N52" s="497"/>
      <c r="O52" s="473"/>
      <c r="P52" s="473"/>
      <c r="Q52" s="473"/>
      <c r="R52" s="473"/>
      <c r="S52" s="473"/>
      <c r="T52" s="473"/>
    </row>
    <row r="53" spans="1:20">
      <c r="A53" s="484"/>
      <c r="B53" s="513"/>
      <c r="C53" s="506"/>
      <c r="D53" s="506"/>
      <c r="E53" s="509"/>
      <c r="F53" s="509"/>
      <c r="G53" s="509"/>
      <c r="H53" s="456"/>
      <c r="I53" s="488"/>
      <c r="J53" s="500"/>
      <c r="K53" s="497"/>
      <c r="L53" s="497"/>
      <c r="M53" s="491"/>
      <c r="N53" s="497"/>
      <c r="O53" s="473"/>
      <c r="P53" s="473"/>
      <c r="Q53" s="473"/>
      <c r="R53" s="473"/>
      <c r="S53" s="473"/>
      <c r="T53" s="473"/>
    </row>
    <row r="54" spans="1:20" ht="15.75" thickBot="1">
      <c r="A54" s="485"/>
      <c r="B54" s="514"/>
      <c r="C54" s="507"/>
      <c r="D54" s="507"/>
      <c r="E54" s="510"/>
      <c r="F54" s="510"/>
      <c r="G54" s="510"/>
      <c r="H54" s="457"/>
      <c r="I54" s="489"/>
      <c r="J54" s="501"/>
      <c r="K54" s="498"/>
      <c r="L54" s="498"/>
      <c r="M54" s="492"/>
      <c r="N54" s="498"/>
      <c r="O54" s="474"/>
      <c r="P54" s="474"/>
      <c r="Q54" s="474"/>
      <c r="R54" s="474"/>
      <c r="S54" s="474"/>
      <c r="T54" s="474"/>
    </row>
    <row r="55" spans="1:20">
      <c r="A55" s="483" t="e">
        <f>'Mapa Final'!#REF!</f>
        <v>#REF!</v>
      </c>
      <c r="B55" s="511" t="e">
        <f>'Mapa Final'!#REF!</f>
        <v>#REF!</v>
      </c>
      <c r="C55" s="505" t="e">
        <f>'Mapa Final'!#REF!</f>
        <v>#REF!</v>
      </c>
      <c r="D55" s="505" t="e">
        <f>'Mapa Final'!#REF!</f>
        <v>#REF!</v>
      </c>
      <c r="E55" s="508" t="e">
        <f>'Mapa Final'!#REF!</f>
        <v>#REF!</v>
      </c>
      <c r="F55" s="508" t="e">
        <f>'Mapa Final'!#REF!</f>
        <v>#REF!</v>
      </c>
      <c r="G55" s="508" t="e">
        <f>'Mapa Final'!#REF!</f>
        <v>#REF!</v>
      </c>
      <c r="H55" s="455" t="e">
        <f>'Mapa Final'!#REF!</f>
        <v>#REF!</v>
      </c>
      <c r="I55" s="487" t="e">
        <f>'Mapa Final'!#REF!</f>
        <v>#REF!</v>
      </c>
      <c r="J55" s="499" t="e">
        <f>'Mapa Final'!#REF!</f>
        <v>#REF!</v>
      </c>
      <c r="K55" s="496" t="e">
        <f>'Mapa Final'!#REF!</f>
        <v>#REF!</v>
      </c>
      <c r="L55" s="496" t="e">
        <f>'Mapa Final'!#REF!</f>
        <v>#REF!</v>
      </c>
      <c r="M55" s="490" t="e">
        <f>'Mapa Final'!#REF!</f>
        <v>#REF!</v>
      </c>
      <c r="N55" s="496" t="e">
        <f>'Mapa Final'!#REF!</f>
        <v>#REF!</v>
      </c>
      <c r="O55" s="472"/>
      <c r="P55" s="472"/>
      <c r="Q55" s="472"/>
      <c r="R55" s="472"/>
      <c r="S55" s="472"/>
      <c r="T55" s="472"/>
    </row>
    <row r="56" spans="1:20">
      <c r="A56" s="484"/>
      <c r="B56" s="513"/>
      <c r="C56" s="506"/>
      <c r="D56" s="506"/>
      <c r="E56" s="509"/>
      <c r="F56" s="509"/>
      <c r="G56" s="509"/>
      <c r="H56" s="456"/>
      <c r="I56" s="488"/>
      <c r="J56" s="500"/>
      <c r="K56" s="497"/>
      <c r="L56" s="497"/>
      <c r="M56" s="491"/>
      <c r="N56" s="497"/>
      <c r="O56" s="473"/>
      <c r="P56" s="473"/>
      <c r="Q56" s="473"/>
      <c r="R56" s="473"/>
      <c r="S56" s="473"/>
      <c r="T56" s="473"/>
    </row>
    <row r="57" spans="1:20">
      <c r="A57" s="484"/>
      <c r="B57" s="513"/>
      <c r="C57" s="506"/>
      <c r="D57" s="506"/>
      <c r="E57" s="509"/>
      <c r="F57" s="509"/>
      <c r="G57" s="509"/>
      <c r="H57" s="456"/>
      <c r="I57" s="488"/>
      <c r="J57" s="500"/>
      <c r="K57" s="497"/>
      <c r="L57" s="497"/>
      <c r="M57" s="491"/>
      <c r="N57" s="497"/>
      <c r="O57" s="473"/>
      <c r="P57" s="473"/>
      <c r="Q57" s="473"/>
      <c r="R57" s="473"/>
      <c r="S57" s="473"/>
      <c r="T57" s="473"/>
    </row>
    <row r="58" spans="1:20">
      <c r="A58" s="484"/>
      <c r="B58" s="513"/>
      <c r="C58" s="506"/>
      <c r="D58" s="506"/>
      <c r="E58" s="509"/>
      <c r="F58" s="509"/>
      <c r="G58" s="509"/>
      <c r="H58" s="456"/>
      <c r="I58" s="488"/>
      <c r="J58" s="500"/>
      <c r="K58" s="497"/>
      <c r="L58" s="497"/>
      <c r="M58" s="491"/>
      <c r="N58" s="497"/>
      <c r="O58" s="473"/>
      <c r="P58" s="473"/>
      <c r="Q58" s="473"/>
      <c r="R58" s="473"/>
      <c r="S58" s="473"/>
      <c r="T58" s="473"/>
    </row>
    <row r="59" spans="1:20" ht="15.75" thickBot="1">
      <c r="A59" s="485"/>
      <c r="B59" s="514"/>
      <c r="C59" s="507"/>
      <c r="D59" s="507"/>
      <c r="E59" s="510"/>
      <c r="F59" s="510"/>
      <c r="G59" s="510"/>
      <c r="H59" s="457"/>
      <c r="I59" s="489"/>
      <c r="J59" s="501"/>
      <c r="K59" s="498"/>
      <c r="L59" s="498"/>
      <c r="M59" s="492"/>
      <c r="N59" s="498"/>
      <c r="O59" s="474"/>
      <c r="P59" s="474"/>
      <c r="Q59" s="474"/>
      <c r="R59" s="474"/>
      <c r="S59" s="474"/>
      <c r="T59" s="47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Presentacion </vt:lpstr>
      <vt:lpstr>ANÁLISIS DE CONTEXTO</vt:lpstr>
      <vt:lpstr>ESTRATEGIAS</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l Trimestre</vt:lpstr>
      <vt:lpstr>Seguimiento ll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2023-09-06T17:04:08Z</dcterms:modified>
  <cp:category/>
  <cp:contentStatus/>
</cp:coreProperties>
</file>